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120" yWindow="195" windowWidth="9420" windowHeight="4155" tabRatio="583" firstSheet="7" activeTab="9"/>
  </bookViews>
  <sheets>
    <sheet name="PAG. 4 AÑOS 180,000" sheetId="26" state="hidden" r:id="rId1"/>
    <sheet name="PAG. 4 AÑOS   160,000" sheetId="22" state="hidden" r:id="rId2"/>
    <sheet name="PAG. 4 AÑOS 150,000" sheetId="1" state="hidden" r:id="rId3"/>
    <sheet name="PAG. 3 AÑOS 180,000" sheetId="33" state="hidden" r:id="rId4"/>
    <sheet name="PAG. 4 AÑOS 180,000 DIFERIDOS" sheetId="31" state="hidden" r:id="rId5"/>
    <sheet name="PAG. 4 AÑOS 200,000" sheetId="30" state="hidden" r:id="rId6"/>
    <sheet name="PAG. 4 AÑOS 140000" sheetId="32" state="hidden" r:id="rId7"/>
    <sheet name="PAGARES ANUALES" sheetId="29" r:id="rId8"/>
    <sheet name="Hoja1" sheetId="34" state="hidden" r:id="rId9"/>
    <sheet name="hoja de trabajo " sheetId="36" r:id="rId10"/>
  </sheets>
  <definedNames>
    <definedName name="_xlnm.Print_Area" localSheetId="3">'PAG. 3 AÑOS 180,000'!$A$1:$H$85</definedName>
    <definedName name="_xlnm.Print_Area" localSheetId="1">'PAG. 4 AÑOS   160,000'!$A$1:$H$114</definedName>
    <definedName name="_xlnm.Print_Area" localSheetId="6">'PAG. 4 AÑOS 140000'!$A$1:$H$114</definedName>
    <definedName name="_xlnm.Print_Area" localSheetId="2">'PAG. 4 AÑOS 150,000'!$A$1:$H$114</definedName>
    <definedName name="_xlnm.Print_Area" localSheetId="0">'PAG. 4 AÑOS 180,000'!$A$1:$H$114</definedName>
    <definedName name="_xlnm.Print_Area" localSheetId="4">'PAG. 4 AÑOS 180,000 DIFERIDOS'!$A$1:$H$114</definedName>
    <definedName name="_xlnm.Print_Area" localSheetId="5">'PAG. 4 AÑOS 200,000'!$A$1:$H$114</definedName>
    <definedName name="_xlnm.Print_Area" localSheetId="7">'PAGARES ANUALES'!$A$1:$K$25</definedName>
    <definedName name="TABLE" localSheetId="3">'PAG. 3 AÑOS 180,000'!$B$12:$E$17</definedName>
    <definedName name="TABLE" localSheetId="1">'PAG. 4 AÑOS   160,000'!$B$12:$E$17</definedName>
    <definedName name="TABLE" localSheetId="6">'PAG. 4 AÑOS 140000'!$B$12:$E$17</definedName>
    <definedName name="TABLE" localSheetId="2">'PAG. 4 AÑOS 150,000'!$B$12:$E$17</definedName>
    <definedName name="TABLE" localSheetId="0">'PAG. 4 AÑOS 180,000'!$B$12:$E$17</definedName>
    <definedName name="TABLE" localSheetId="4">'PAG. 4 AÑOS 180,000 DIFERIDOS'!$B$12:$E$17</definedName>
    <definedName name="TABLE" localSheetId="5">'PAG. 4 AÑOS 200,000'!$B$12:$E$17</definedName>
    <definedName name="TABLE" localSheetId="7">'PAGARES ANUALES'!$B$12:$G$17</definedName>
    <definedName name="TABLE_10" localSheetId="3">'PAG. 3 AÑOS 180,000'!$B$1:$G$17</definedName>
    <definedName name="TABLE_10" localSheetId="1">'PAG. 4 AÑOS   160,000'!$B$1:$G$17</definedName>
    <definedName name="TABLE_10" localSheetId="6">'PAG. 4 AÑOS 140000'!$B$1:$G$17</definedName>
    <definedName name="TABLE_10" localSheetId="2">'PAG. 4 AÑOS 150,000'!$B$1:$G$17</definedName>
    <definedName name="TABLE_10" localSheetId="0">'PAG. 4 AÑOS 180,000'!$B$1:$G$17</definedName>
    <definedName name="TABLE_10" localSheetId="4">'PAG. 4 AÑOS 180,000 DIFERIDOS'!$B$1:$G$17</definedName>
    <definedName name="TABLE_10" localSheetId="5">'PAG. 4 AÑOS 200,000'!$B$1:$G$17</definedName>
    <definedName name="TABLE_10" localSheetId="7">'PAGARES ANUALES'!$B$1:$J$17</definedName>
    <definedName name="TABLE_11" localSheetId="3">'PAG. 3 AÑOS 180,000'!#REF!</definedName>
    <definedName name="TABLE_11" localSheetId="1">'PAG. 4 AÑOS   160,000'!#REF!</definedName>
    <definedName name="TABLE_11" localSheetId="6">'PAG. 4 AÑOS 140000'!#REF!</definedName>
    <definedName name="TABLE_11" localSheetId="2">'PAG. 4 AÑOS 150,000'!#REF!</definedName>
    <definedName name="TABLE_11" localSheetId="0">'PAG. 4 AÑOS 180,000'!#REF!</definedName>
    <definedName name="TABLE_11" localSheetId="4">'PAG. 4 AÑOS 180,000 DIFERIDOS'!#REF!</definedName>
    <definedName name="TABLE_11" localSheetId="5">'PAG. 4 AÑOS 200,000'!#REF!</definedName>
    <definedName name="TABLE_11" localSheetId="7">'PAGARES ANUALES'!#REF!</definedName>
    <definedName name="TABLE_12" localSheetId="3">'PAG. 3 AÑOS 180,000'!#REF!</definedName>
    <definedName name="TABLE_12" localSheetId="1">'PAG. 4 AÑOS   160,000'!#REF!</definedName>
    <definedName name="TABLE_12" localSheetId="6">'PAG. 4 AÑOS 140000'!#REF!</definedName>
    <definedName name="TABLE_12" localSheetId="2">'PAG. 4 AÑOS 150,000'!#REF!</definedName>
    <definedName name="TABLE_12" localSheetId="0">'PAG. 4 AÑOS 180,000'!#REF!</definedName>
    <definedName name="TABLE_12" localSheetId="4">'PAG. 4 AÑOS 180,000 DIFERIDOS'!#REF!</definedName>
    <definedName name="TABLE_12" localSheetId="5">'PAG. 4 AÑOS 200,000'!#REF!</definedName>
    <definedName name="TABLE_12" localSheetId="7">'PAGARES ANUALES'!#REF!</definedName>
    <definedName name="TABLE_13" localSheetId="3">'PAG. 3 AÑOS 180,000'!#REF!</definedName>
    <definedName name="TABLE_13" localSheetId="1">'PAG. 4 AÑOS   160,000'!#REF!</definedName>
    <definedName name="TABLE_13" localSheetId="6">'PAG. 4 AÑOS 140000'!#REF!</definedName>
    <definedName name="TABLE_13" localSheetId="2">'PAG. 4 AÑOS 150,000'!#REF!</definedName>
    <definedName name="TABLE_13" localSheetId="0">'PAG. 4 AÑOS 180,000'!#REF!</definedName>
    <definedName name="TABLE_13" localSheetId="4">'PAG. 4 AÑOS 180,000 DIFERIDOS'!#REF!</definedName>
    <definedName name="TABLE_13" localSheetId="5">'PAG. 4 AÑOS 200,000'!#REF!</definedName>
    <definedName name="TABLE_13" localSheetId="7">'PAGARES ANUALES'!#REF!</definedName>
    <definedName name="TABLE_14" localSheetId="3">'PAG. 3 AÑOS 180,000'!#REF!</definedName>
    <definedName name="TABLE_14" localSheetId="1">'PAG. 4 AÑOS   160,000'!#REF!</definedName>
    <definedName name="TABLE_14" localSheetId="6">'PAG. 4 AÑOS 140000'!#REF!</definedName>
    <definedName name="TABLE_14" localSheetId="2">'PAG. 4 AÑOS 150,000'!#REF!</definedName>
    <definedName name="TABLE_14" localSheetId="0">'PAG. 4 AÑOS 180,000'!#REF!</definedName>
    <definedName name="TABLE_14" localSheetId="4">'PAG. 4 AÑOS 180,000 DIFERIDOS'!#REF!</definedName>
    <definedName name="TABLE_14" localSheetId="5">'PAG. 4 AÑOS 200,000'!#REF!</definedName>
    <definedName name="TABLE_14" localSheetId="7">'PAGARES ANUALES'!#REF!</definedName>
    <definedName name="TABLE_15" localSheetId="3">'PAG. 3 AÑOS 180,000'!#REF!</definedName>
    <definedName name="TABLE_15" localSheetId="1">'PAG. 4 AÑOS   160,000'!#REF!</definedName>
    <definedName name="TABLE_15" localSheetId="6">'PAG. 4 AÑOS 140000'!#REF!</definedName>
    <definedName name="TABLE_15" localSheetId="2">'PAG. 4 AÑOS 150,000'!#REF!</definedName>
    <definedName name="TABLE_15" localSheetId="0">'PAG. 4 AÑOS 180,000'!#REF!</definedName>
    <definedName name="TABLE_15" localSheetId="4">'PAG. 4 AÑOS 180,000 DIFERIDOS'!#REF!</definedName>
    <definedName name="TABLE_15" localSheetId="5">'PAG. 4 AÑOS 200,000'!#REF!</definedName>
    <definedName name="TABLE_15" localSheetId="7">'PAGARES ANUALES'!#REF!</definedName>
    <definedName name="TABLE_2" localSheetId="3">'PAG. 3 AÑOS 180,000'!$B$1:$G$17</definedName>
    <definedName name="TABLE_2" localSheetId="1">'PAG. 4 AÑOS   160,000'!$B$1:$G$17</definedName>
    <definedName name="TABLE_2" localSheetId="6">'PAG. 4 AÑOS 140000'!$B$1:$G$17</definedName>
    <definedName name="TABLE_2" localSheetId="2">'PAG. 4 AÑOS 150,000'!$B$1:$G$17</definedName>
    <definedName name="TABLE_2" localSheetId="0">'PAG. 4 AÑOS 180,000'!$B$1:$G$17</definedName>
    <definedName name="TABLE_2" localSheetId="4">'PAG. 4 AÑOS 180,000 DIFERIDOS'!$B$1:$G$17</definedName>
    <definedName name="TABLE_2" localSheetId="5">'PAG. 4 AÑOS 200,000'!$B$1:$G$17</definedName>
    <definedName name="TABLE_2" localSheetId="7">'PAGARES ANUALES'!$B$1:$J$17</definedName>
    <definedName name="TABLE_3" localSheetId="3">'PAG. 3 AÑOS 180,000'!$B$1:$G$17</definedName>
    <definedName name="TABLE_3" localSheetId="1">'PAG. 4 AÑOS   160,000'!$B$1:$G$17</definedName>
    <definedName name="TABLE_3" localSheetId="6">'PAG. 4 AÑOS 140000'!$B$1:$G$17</definedName>
    <definedName name="TABLE_3" localSheetId="2">'PAG. 4 AÑOS 150,000'!$B$1:$G$17</definedName>
    <definedName name="TABLE_3" localSheetId="0">'PAG. 4 AÑOS 180,000'!$B$1:$G$17</definedName>
    <definedName name="TABLE_3" localSheetId="4">'PAG. 4 AÑOS 180,000 DIFERIDOS'!$B$1:$G$17</definedName>
    <definedName name="TABLE_3" localSheetId="5">'PAG. 4 AÑOS 200,000'!$B$1:$G$17</definedName>
    <definedName name="TABLE_3" localSheetId="7">'PAGARES ANUALES'!$B$1:$J$17</definedName>
    <definedName name="TABLE_4" localSheetId="3">'PAG. 3 AÑOS 180,000'!#REF!</definedName>
    <definedName name="TABLE_4" localSheetId="1">'PAG. 4 AÑOS   160,000'!#REF!</definedName>
    <definedName name="TABLE_4" localSheetId="6">'PAG. 4 AÑOS 140000'!#REF!</definedName>
    <definedName name="TABLE_4" localSheetId="2">'PAG. 4 AÑOS 150,000'!#REF!</definedName>
    <definedName name="TABLE_4" localSheetId="0">'PAG. 4 AÑOS 180,000'!#REF!</definedName>
    <definedName name="TABLE_4" localSheetId="4">'PAG. 4 AÑOS 180,000 DIFERIDOS'!#REF!</definedName>
    <definedName name="TABLE_4" localSheetId="5">'PAG. 4 AÑOS 200,000'!#REF!</definedName>
    <definedName name="TABLE_4" localSheetId="7">'PAGARES ANUALES'!#REF!</definedName>
    <definedName name="TABLE_5" localSheetId="3">'PAG. 3 AÑOS 180,000'!#REF!</definedName>
    <definedName name="TABLE_5" localSheetId="1">'PAG. 4 AÑOS   160,000'!#REF!</definedName>
    <definedName name="TABLE_5" localSheetId="6">'PAG. 4 AÑOS 140000'!#REF!</definedName>
    <definedName name="TABLE_5" localSheetId="2">'PAG. 4 AÑOS 150,000'!#REF!</definedName>
    <definedName name="TABLE_5" localSheetId="0">'PAG. 4 AÑOS 180,000'!#REF!</definedName>
    <definedName name="TABLE_5" localSheetId="4">'PAG. 4 AÑOS 180,000 DIFERIDOS'!#REF!</definedName>
    <definedName name="TABLE_5" localSheetId="5">'PAG. 4 AÑOS 200,000'!#REF!</definedName>
    <definedName name="TABLE_5" localSheetId="7">'PAGARES ANUALES'!#REF!</definedName>
    <definedName name="TABLE_6" localSheetId="3">'PAG. 3 AÑOS 180,000'!#REF!</definedName>
    <definedName name="TABLE_6" localSheetId="1">'PAG. 4 AÑOS   160,000'!#REF!</definedName>
    <definedName name="TABLE_6" localSheetId="6">'PAG. 4 AÑOS 140000'!#REF!</definedName>
    <definedName name="TABLE_6" localSheetId="2">'PAG. 4 AÑOS 150,000'!#REF!</definedName>
    <definedName name="TABLE_6" localSheetId="0">'PAG. 4 AÑOS 180,000'!#REF!</definedName>
    <definedName name="TABLE_6" localSheetId="4">'PAG. 4 AÑOS 180,000 DIFERIDOS'!#REF!</definedName>
    <definedName name="TABLE_6" localSheetId="5">'PAG. 4 AÑOS 200,000'!#REF!</definedName>
    <definedName name="TABLE_6" localSheetId="7">'PAGARES ANUALES'!#REF!</definedName>
    <definedName name="TABLE_7" localSheetId="3">'PAG. 3 AÑOS 180,000'!#REF!</definedName>
    <definedName name="TABLE_7" localSheetId="1">'PAG. 4 AÑOS   160,000'!#REF!</definedName>
    <definedName name="TABLE_7" localSheetId="6">'PAG. 4 AÑOS 140000'!#REF!</definedName>
    <definedName name="TABLE_7" localSheetId="2">'PAG. 4 AÑOS 150,000'!#REF!</definedName>
    <definedName name="TABLE_7" localSheetId="0">'PAG. 4 AÑOS 180,000'!#REF!</definedName>
    <definedName name="TABLE_7" localSheetId="4">'PAG. 4 AÑOS 180,000 DIFERIDOS'!#REF!</definedName>
    <definedName name="TABLE_7" localSheetId="5">'PAG. 4 AÑOS 200,000'!#REF!</definedName>
    <definedName name="TABLE_7" localSheetId="7">'PAGARES ANUALES'!#REF!</definedName>
    <definedName name="TABLE_8" localSheetId="3">'PAG. 3 AÑOS 180,000'!#REF!</definedName>
    <definedName name="TABLE_8" localSheetId="1">'PAG. 4 AÑOS   160,000'!#REF!</definedName>
    <definedName name="TABLE_8" localSheetId="6">'PAG. 4 AÑOS 140000'!#REF!</definedName>
    <definedName name="TABLE_8" localSheetId="2">'PAG. 4 AÑOS 150,000'!#REF!</definedName>
    <definedName name="TABLE_8" localSheetId="0">'PAG. 4 AÑOS 180,000'!#REF!</definedName>
    <definedName name="TABLE_8" localSheetId="4">'PAG. 4 AÑOS 180,000 DIFERIDOS'!#REF!</definedName>
    <definedName name="TABLE_8" localSheetId="5">'PAG. 4 AÑOS 200,000'!#REF!</definedName>
    <definedName name="TABLE_8" localSheetId="7">'PAGARES ANUALES'!#REF!</definedName>
    <definedName name="TABLE_9" localSheetId="3">'PAG. 3 AÑOS 180,000'!#REF!</definedName>
    <definedName name="TABLE_9" localSheetId="1">'PAG. 4 AÑOS   160,000'!#REF!</definedName>
    <definedName name="TABLE_9" localSheetId="6">'PAG. 4 AÑOS 140000'!#REF!</definedName>
    <definedName name="TABLE_9" localSheetId="2">'PAG. 4 AÑOS 150,000'!#REF!</definedName>
    <definedName name="TABLE_9" localSheetId="0">'PAG. 4 AÑOS 180,000'!#REF!</definedName>
    <definedName name="TABLE_9" localSheetId="4">'PAG. 4 AÑOS 180,000 DIFERIDOS'!#REF!</definedName>
    <definedName name="TABLE_9" localSheetId="5">'PAG. 4 AÑOS 200,000'!#REF!</definedName>
    <definedName name="TABLE_9" localSheetId="7">'PAGARES ANUALES'!#REF!</definedName>
  </definedNames>
  <calcPr calcId="144525" calcOnSave="0"/>
</workbook>
</file>

<file path=xl/calcChain.xml><?xml version="1.0" encoding="utf-8"?>
<calcChain xmlns="http://schemas.openxmlformats.org/spreadsheetml/2006/main">
  <c r="E56" i="36" l="1"/>
  <c r="H56" i="36" s="1"/>
  <c r="I56" i="36" s="1"/>
  <c r="E59" i="36" l="1"/>
  <c r="H59" i="36" s="1"/>
  <c r="I2" i="29"/>
  <c r="J65" i="36"/>
  <c r="C13" i="32"/>
  <c r="F13" i="32"/>
  <c r="F41" i="32" s="1"/>
  <c r="F70" i="32" s="1"/>
  <c r="F98" i="32" s="1"/>
  <c r="C14" i="32"/>
  <c r="F14" i="32" s="1"/>
  <c r="C16" i="32"/>
  <c r="F16" i="32"/>
  <c r="C17" i="32"/>
  <c r="G29" i="32"/>
  <c r="F31" i="32"/>
  <c r="B35" i="32"/>
  <c r="B64" i="32" s="1"/>
  <c r="B92" i="32" s="1"/>
  <c r="B37" i="32"/>
  <c r="C41" i="32"/>
  <c r="C42" i="32"/>
  <c r="F42" i="32" s="1"/>
  <c r="C44" i="32"/>
  <c r="F44" i="32"/>
  <c r="G58" i="32"/>
  <c r="F60" i="32"/>
  <c r="F88" i="32" s="1"/>
  <c r="B66" i="32"/>
  <c r="C70" i="32"/>
  <c r="C73" i="32"/>
  <c r="F73" i="32"/>
  <c r="G86" i="32"/>
  <c r="B94" i="32"/>
  <c r="C98" i="32"/>
  <c r="C101" i="32"/>
  <c r="F101" i="32"/>
  <c r="U117" i="32"/>
  <c r="W114" i="32"/>
  <c r="U118" i="32"/>
  <c r="V118" i="32"/>
  <c r="U119" i="32"/>
  <c r="V119" i="32"/>
  <c r="V120" i="32" s="1"/>
  <c r="V121" i="32" s="1"/>
  <c r="V122" i="32" s="1"/>
  <c r="U120" i="32"/>
  <c r="U121" i="32"/>
  <c r="U122" i="32"/>
  <c r="F3" i="30"/>
  <c r="F31" i="30" s="1"/>
  <c r="F60" i="30" s="1"/>
  <c r="F88" i="30" s="1"/>
  <c r="C13" i="30"/>
  <c r="F13" i="30"/>
  <c r="F41" i="30"/>
  <c r="F70" i="30" s="1"/>
  <c r="F98" i="30" s="1"/>
  <c r="C14" i="30"/>
  <c r="C42" i="30" s="1"/>
  <c r="F14" i="30"/>
  <c r="C16" i="30"/>
  <c r="F16" i="30"/>
  <c r="C17" i="30"/>
  <c r="C45" i="30" s="1"/>
  <c r="F45" i="30" s="1"/>
  <c r="F17" i="30"/>
  <c r="G29" i="30"/>
  <c r="B35" i="30"/>
  <c r="B37" i="30"/>
  <c r="B66" i="30" s="1"/>
  <c r="B94" i="30" s="1"/>
  <c r="C41" i="30"/>
  <c r="C70" i="30" s="1"/>
  <c r="C98" i="30" s="1"/>
  <c r="C44" i="30"/>
  <c r="F44" i="30"/>
  <c r="G58" i="30"/>
  <c r="B64" i="30"/>
  <c r="B92" i="30"/>
  <c r="G86" i="30"/>
  <c r="F3" i="31"/>
  <c r="C13" i="31"/>
  <c r="C41" i="31" s="1"/>
  <c r="F13" i="31"/>
  <c r="C14" i="31"/>
  <c r="F14" i="31"/>
  <c r="C16" i="31"/>
  <c r="C17" i="31"/>
  <c r="F17" i="31"/>
  <c r="F31" i="31"/>
  <c r="B37" i="31"/>
  <c r="F41" i="31"/>
  <c r="F70" i="31" s="1"/>
  <c r="C42" i="31"/>
  <c r="C45" i="31"/>
  <c r="F60" i="31"/>
  <c r="B66" i="31"/>
  <c r="B94" i="31" s="1"/>
  <c r="C70" i="31"/>
  <c r="C98" i="31" s="1"/>
  <c r="F88" i="31"/>
  <c r="F98" i="31"/>
  <c r="C13" i="33"/>
  <c r="C41" i="33" s="1"/>
  <c r="C70" i="33" s="1"/>
  <c r="F13" i="33"/>
  <c r="F41" i="33" s="1"/>
  <c r="F70" i="33" s="1"/>
  <c r="C14" i="33"/>
  <c r="F14" i="33" s="1"/>
  <c r="C16" i="33"/>
  <c r="F16" i="33"/>
  <c r="C17" i="33"/>
  <c r="G29" i="33"/>
  <c r="F31" i="33"/>
  <c r="B35" i="33"/>
  <c r="B64" i="33" s="1"/>
  <c r="B37" i="33"/>
  <c r="C42" i="33"/>
  <c r="C44" i="33"/>
  <c r="G58" i="33"/>
  <c r="F60" i="33"/>
  <c r="B66" i="33"/>
  <c r="F3" i="1"/>
  <c r="F31" i="1" s="1"/>
  <c r="F60" i="1" s="1"/>
  <c r="F88" i="1" s="1"/>
  <c r="C13" i="1"/>
  <c r="F13" i="1"/>
  <c r="F41" i="1"/>
  <c r="F70" i="1" s="1"/>
  <c r="F98" i="1"/>
  <c r="C14" i="1"/>
  <c r="C16" i="1"/>
  <c r="F16" i="1"/>
  <c r="C17" i="1"/>
  <c r="G29" i="1"/>
  <c r="B35" i="1"/>
  <c r="B64" i="1"/>
  <c r="B92" i="1" s="1"/>
  <c r="B37" i="1"/>
  <c r="C41" i="1"/>
  <c r="C70" i="1"/>
  <c r="C98" i="1" s="1"/>
  <c r="C44" i="1"/>
  <c r="C73" i="1" s="1"/>
  <c r="F73" i="1" s="1"/>
  <c r="F44" i="1"/>
  <c r="G58" i="1"/>
  <c r="B66" i="1"/>
  <c r="B94" i="1" s="1"/>
  <c r="G86" i="1"/>
  <c r="U117" i="1"/>
  <c r="U118" i="1"/>
  <c r="V118" i="1"/>
  <c r="V119" i="1" s="1"/>
  <c r="V120" i="1" s="1"/>
  <c r="V121" i="1" s="1"/>
  <c r="U119" i="1"/>
  <c r="U120" i="1"/>
  <c r="U121" i="1"/>
  <c r="U122" i="1"/>
  <c r="V122" i="1"/>
  <c r="C13" i="22"/>
  <c r="C41" i="22" s="1"/>
  <c r="F13" i="22"/>
  <c r="C14" i="22"/>
  <c r="F14" i="22" s="1"/>
  <c r="C16" i="22"/>
  <c r="C44" i="22" s="1"/>
  <c r="F16" i="22"/>
  <c r="C17" i="22"/>
  <c r="F17" i="22" s="1"/>
  <c r="G29" i="22"/>
  <c r="G58" i="22" s="1"/>
  <c r="G86" i="22" s="1"/>
  <c r="F31" i="22"/>
  <c r="B35" i="22"/>
  <c r="F41" i="22"/>
  <c r="F70" i="22" s="1"/>
  <c r="F98" i="22" s="1"/>
  <c r="C42" i="22"/>
  <c r="F42" i="22" s="1"/>
  <c r="F44" i="22"/>
  <c r="F60" i="22"/>
  <c r="F88" i="22" s="1"/>
  <c r="B64" i="22"/>
  <c r="C70" i="22"/>
  <c r="C98" i="22" s="1"/>
  <c r="C71" i="22"/>
  <c r="C73" i="22"/>
  <c r="F73" i="22" s="1"/>
  <c r="B92" i="22"/>
  <c r="C101" i="22"/>
  <c r="F101" i="22"/>
  <c r="F3" i="26"/>
  <c r="F31" i="26" s="1"/>
  <c r="F60" i="26" s="1"/>
  <c r="F88" i="26" s="1"/>
  <c r="C13" i="26"/>
  <c r="C41" i="26" s="1"/>
  <c r="C70" i="26" s="1"/>
  <c r="C98" i="26" s="1"/>
  <c r="F13" i="26"/>
  <c r="C14" i="26"/>
  <c r="F14" i="26"/>
  <c r="C16" i="26"/>
  <c r="C17" i="26"/>
  <c r="F17" i="26"/>
  <c r="F45" i="26" s="1"/>
  <c r="F74" i="26" s="1"/>
  <c r="F102" i="26" s="1"/>
  <c r="G29" i="26"/>
  <c r="G58" i="26" s="1"/>
  <c r="G86" i="26" s="1"/>
  <c r="B35" i="26"/>
  <c r="F41" i="26"/>
  <c r="C42" i="26"/>
  <c r="C71" i="26" s="1"/>
  <c r="C99" i="26" s="1"/>
  <c r="F42" i="26"/>
  <c r="F71" i="26" s="1"/>
  <c r="F99" i="26" s="1"/>
  <c r="C45" i="26"/>
  <c r="C74" i="26" s="1"/>
  <c r="C102" i="26" s="1"/>
  <c r="B64" i="26"/>
  <c r="F70" i="26"/>
  <c r="F98" i="26" s="1"/>
  <c r="B92" i="26"/>
  <c r="C101" i="1"/>
  <c r="F101" i="1" s="1"/>
  <c r="C74" i="30"/>
  <c r="C73" i="30"/>
  <c r="C101" i="30" s="1"/>
  <c r="F101" i="30" s="1"/>
  <c r="F73" i="30"/>
  <c r="W118" i="32"/>
  <c r="X117" i="32"/>
  <c r="E65" i="36"/>
  <c r="E62" i="36"/>
  <c r="E60" i="36" l="1"/>
  <c r="H60" i="36" s="1"/>
  <c r="I60" i="36" s="1"/>
  <c r="C99" i="22"/>
  <c r="F99" i="22" s="1"/>
  <c r="F71" i="22"/>
  <c r="C45" i="1"/>
  <c r="F17" i="1"/>
  <c r="F17" i="33"/>
  <c r="C45" i="33"/>
  <c r="F42" i="31"/>
  <c r="C71" i="31"/>
  <c r="F17" i="32"/>
  <c r="C45" i="32"/>
  <c r="C45" i="22"/>
  <c r="W114" i="1"/>
  <c r="X117" i="1"/>
  <c r="W121" i="32"/>
  <c r="X121" i="32" s="1"/>
  <c r="W119" i="32"/>
  <c r="X119" i="32" s="1"/>
  <c r="W120" i="32"/>
  <c r="X120" i="32" s="1"/>
  <c r="I59" i="36"/>
  <c r="J59" i="36" s="1"/>
  <c r="W122" i="32"/>
  <c r="F44" i="33"/>
  <c r="C73" i="33"/>
  <c r="F73" i="33" s="1"/>
  <c r="X122" i="32"/>
  <c r="H62" i="36"/>
  <c r="C102" i="30"/>
  <c r="F102" i="30" s="1"/>
  <c r="F74" i="30"/>
  <c r="C44" i="26"/>
  <c r="C73" i="26" s="1"/>
  <c r="C101" i="26" s="1"/>
  <c r="F16" i="26"/>
  <c r="F44" i="26" s="1"/>
  <c r="F73" i="26" s="1"/>
  <c r="F101" i="26" s="1"/>
  <c r="C42" i="1"/>
  <c r="F14" i="1"/>
  <c r="F42" i="33"/>
  <c r="C71" i="33"/>
  <c r="F71" i="33" s="1"/>
  <c r="F42" i="30"/>
  <c r="C71" i="30"/>
  <c r="F45" i="31"/>
  <c r="C74" i="31"/>
  <c r="F16" i="31"/>
  <c r="C44" i="31"/>
  <c r="X118" i="32"/>
  <c r="C71" i="32"/>
  <c r="J56" i="36" l="1"/>
  <c r="I62" i="36"/>
  <c r="C74" i="22"/>
  <c r="F45" i="22"/>
  <c r="F45" i="32"/>
  <c r="C74" i="32"/>
  <c r="F45" i="33"/>
  <c r="C74" i="33"/>
  <c r="F74" i="33" s="1"/>
  <c r="C73" i="31"/>
  <c r="F44" i="31"/>
  <c r="F71" i="30"/>
  <c r="C99" i="30"/>
  <c r="F99" i="30" s="1"/>
  <c r="E61" i="36"/>
  <c r="H61" i="36" s="1"/>
  <c r="J61" i="36" s="1"/>
  <c r="F71" i="31"/>
  <c r="C99" i="31"/>
  <c r="F99" i="31" s="1"/>
  <c r="K59" i="36"/>
  <c r="E63" i="36"/>
  <c r="H63" i="36" s="1"/>
  <c r="C71" i="1"/>
  <c r="F42" i="1"/>
  <c r="W121" i="1"/>
  <c r="X121" i="1" s="1"/>
  <c r="W119" i="1"/>
  <c r="X119" i="1" s="1"/>
  <c r="W122" i="1"/>
  <c r="X122" i="1" s="1"/>
  <c r="W118" i="1"/>
  <c r="X118" i="1" s="1"/>
  <c r="W120" i="1"/>
  <c r="X120" i="1" s="1"/>
  <c r="F71" i="32"/>
  <c r="C99" i="32"/>
  <c r="F99" i="32" s="1"/>
  <c r="C102" i="31"/>
  <c r="F102" i="31" s="1"/>
  <c r="F74" i="31"/>
  <c r="E57" i="36"/>
  <c r="C74" i="1"/>
  <c r="F45" i="1"/>
  <c r="J60" i="36"/>
  <c r="K60" i="36" s="1"/>
  <c r="I61" i="36" l="1"/>
  <c r="K61" i="36" s="1"/>
  <c r="K56" i="36"/>
  <c r="H57" i="36"/>
  <c r="I57" i="36" s="1"/>
  <c r="I63" i="36"/>
  <c r="C102" i="22"/>
  <c r="F102" i="22" s="1"/>
  <c r="F74" i="22"/>
  <c r="F74" i="32"/>
  <c r="C102" i="32"/>
  <c r="F102" i="32" s="1"/>
  <c r="C102" i="1"/>
  <c r="F102" i="1" s="1"/>
  <c r="F74" i="1"/>
  <c r="C99" i="1"/>
  <c r="F99" i="1" s="1"/>
  <c r="F71" i="1"/>
  <c r="F73" i="31"/>
  <c r="C101" i="31"/>
  <c r="F101" i="31" s="1"/>
  <c r="J62" i="36"/>
  <c r="K62" i="36" s="1"/>
  <c r="E64" i="36" l="1"/>
  <c r="H64" i="36" s="1"/>
  <c r="J63" i="36"/>
  <c r="K63" i="36" s="1"/>
  <c r="J57" i="36"/>
  <c r="E58" i="36" l="1"/>
  <c r="K57" i="36"/>
  <c r="J64" i="36"/>
  <c r="I64" i="36"/>
  <c r="K64" i="36" s="1"/>
  <c r="I65" i="36" l="1"/>
  <c r="K65" i="36" s="1"/>
  <c r="H58" i="36"/>
  <c r="J58" i="36" s="1"/>
  <c r="I58" i="36" l="1"/>
  <c r="K58" i="36" s="1"/>
  <c r="E66" i="36" s="1"/>
  <c r="E69" i="36" l="1"/>
  <c r="B7" i="29" s="1"/>
  <c r="E68" i="36"/>
</calcChain>
</file>

<file path=xl/sharedStrings.xml><?xml version="1.0" encoding="utf-8"?>
<sst xmlns="http://schemas.openxmlformats.org/spreadsheetml/2006/main" count="601" uniqueCount="130">
  <si>
    <t xml:space="preserve"> </t>
  </si>
  <si>
    <t>No.</t>
  </si>
  <si>
    <t>BUENO POR</t>
  </si>
  <si>
    <t>La cantidad de :</t>
  </si>
  <si>
    <t>Nombre y datos del deudor</t>
  </si>
  <si>
    <t>Población :</t>
  </si>
  <si>
    <t>Dirección :</t>
  </si>
  <si>
    <t>Nombre :</t>
  </si>
  <si>
    <t>Nombre y datos del Responsable Solidario</t>
  </si>
  <si>
    <t>C.P. :</t>
  </si>
  <si>
    <t>A c e p t o (a m o s )</t>
  </si>
  <si>
    <t>1</t>
  </si>
  <si>
    <t xml:space="preserve">En Toluca, Mexico, a </t>
  </si>
  <si>
    <t>**CINCUENTA Y CUATRO MIL CUATROCIENTOS SESENTA Y CINCO PESOS (00/100 M.N.)**</t>
  </si>
  <si>
    <t>Valor recibido a mi (nuestra) entera satisfacción. Este pagaré forma parte de una serie numerada del 1 al 1  y todos están sujetos a la condición de que, al no pagarse cualquiera de ellos a su vencimiento, serán exigibles todos los que le sigan en número, además de los ya vencidos. Desde la fecha de vencimiento de este documento hasta el día de su liquidación, causará intereses moratorios al tipo de   5  % mensual, pagadero en esta ciudad juntamente con el principal.</t>
  </si>
  <si>
    <t>Valor recibido a mi (nuestra) entera satisfacción. Este pagaré forma parte de una serie numerada del 1 al 1  y todos están sujetos a la condición de que, al no pagarse cualquiera de ellos a su vencimiento, serán exigibles todos los que le sigan en número, además de los ya vencidos. Desde la fecha de vencimiento de este documento hasta el día de su liquidación, causará intereses moratorios al tipo de 5 % mensual, pagadero en esta ciudad juntamente con el principal.</t>
  </si>
  <si>
    <t>Valor recibido a mi (nuestra) entera satisfacción. Este pagaré forma parte de una serie numerada del 1 al 1  y todos están sujetos a la condición de que, al no pagarse cualquiera de ellos a su vencimiento, serán exigibles todos los que le sigan en número, además de los ya vencidos. Desde la fecha de vencimiento de este documento hasta el día de su liquidación, causará intereses moratorios al tipo de  5 % mensual, pagadero en esta ciudad juntamente con el principal.</t>
  </si>
  <si>
    <t>Valor recibido a mi (nuestra) entera satisfacción. Este pagaré forma parte de una serie numerada del 1 al 1  y todos están sujetos a la condición de que, al no pagarse cualquiera de ellos a su vencimiento, serán exigibles todos los que le sigan en número, además de los ya vencidos. Desde la fecha de vencimiento de este documento hasta el día de su liquidación, causará intereses moratorios al tipo de 5% mensual, pagadero en esta ciudad juntamente con el principal.</t>
  </si>
  <si>
    <t>Valor recibido a mi (nuestra) entera satisfacción. Este pagaré forma parte de una serie numerada del 1 al 1  y todos están sujetos a la condición de que, al no pagarse cualquiera de ellos a su vencimiento, serán exigibles todos los que le sigan en número, además de los ya vencidos. Desde la fecha de vencimiento de este documento hasta el día de su liquidación, causará intereses moratorios al tipo de  5% mensual, pagadero en esta ciudad juntamente con el principal.</t>
  </si>
  <si>
    <t>**CINCUENTA Y OCHO MIL NOVENTA Y SEIS PESOS (00/100 M.N.)**</t>
  </si>
  <si>
    <t xml:space="preserve"> 4º</t>
  </si>
  <si>
    <r>
      <t xml:space="preserve">Debe(mos) y pagare(mos) incondicionalmente por este Pagaré a la orden de </t>
    </r>
    <r>
      <rPr>
        <u/>
        <sz val="8"/>
        <rFont val="Arial"/>
        <family val="2"/>
      </rPr>
      <t xml:space="preserve">Tractores e Implementos Economicos S.A. de C.V. </t>
    </r>
    <r>
      <rPr>
        <sz val="8"/>
        <rFont val="Arial"/>
        <family val="2"/>
      </rPr>
      <t> en</t>
    </r>
    <r>
      <rPr>
        <u/>
        <sz val="8"/>
        <rFont val="Arial"/>
        <family val="2"/>
      </rPr>
      <t> Toluca Edo.de Mexico</t>
    </r>
    <r>
      <rPr>
        <sz val="8"/>
        <rFont val="Arial"/>
        <family val="2"/>
      </rPr>
      <t xml:space="preserve"> el dia </t>
    </r>
    <r>
      <rPr>
        <u/>
        <sz val="8"/>
        <rFont val="Arial"/>
        <family val="2"/>
      </rPr>
      <t>05 de Abril del 2007</t>
    </r>
  </si>
  <si>
    <r>
      <t xml:space="preserve">Debe(mos) y pagare(mos) incondicionalmente por este Pagaré a la orden de </t>
    </r>
    <r>
      <rPr>
        <u/>
        <sz val="8"/>
        <rFont val="Arial"/>
        <family val="2"/>
      </rPr>
      <t xml:space="preserve">Tractores e Implementos Economicos S.A. de C.V. </t>
    </r>
    <r>
      <rPr>
        <sz val="8"/>
        <rFont val="Arial"/>
        <family val="2"/>
      </rPr>
      <t> en</t>
    </r>
    <r>
      <rPr>
        <u/>
        <sz val="8"/>
        <rFont val="Arial"/>
        <family val="2"/>
      </rPr>
      <t> Toluca Edo.de Mexico</t>
    </r>
    <r>
      <rPr>
        <sz val="8"/>
        <rFont val="Arial"/>
        <family val="2"/>
      </rPr>
      <t xml:space="preserve"> el dia  </t>
    </r>
    <r>
      <rPr>
        <u/>
        <sz val="8"/>
        <rFont val="Arial"/>
        <family val="2"/>
      </rPr>
      <t>05 de Abril del 2008</t>
    </r>
  </si>
  <si>
    <r>
      <t xml:space="preserve">Debe(mos) y pagare(mos) incondicionalmente por este Pagaré a la orden de </t>
    </r>
    <r>
      <rPr>
        <u/>
        <sz val="8"/>
        <rFont val="Arial"/>
        <family val="2"/>
      </rPr>
      <t xml:space="preserve">Tractores e Implementos Economicos S.A. de C.V. </t>
    </r>
    <r>
      <rPr>
        <sz val="8"/>
        <rFont val="Arial"/>
        <family val="2"/>
      </rPr>
      <t> en</t>
    </r>
    <r>
      <rPr>
        <u/>
        <sz val="8"/>
        <rFont val="Arial"/>
        <family val="2"/>
      </rPr>
      <t> Toluca Edo.de Mexico</t>
    </r>
    <r>
      <rPr>
        <sz val="8"/>
        <rFont val="Arial"/>
        <family val="2"/>
      </rPr>
      <t xml:space="preserve"> el dia  </t>
    </r>
    <r>
      <rPr>
        <u/>
        <sz val="8"/>
        <rFont val="Arial"/>
        <family val="2"/>
      </rPr>
      <t>05 de Abril del 2009.</t>
    </r>
  </si>
  <si>
    <r>
      <t xml:space="preserve">Debe(mos) y pagare(mos) incondicionalmente por este Pagaré a la orden de </t>
    </r>
    <r>
      <rPr>
        <u/>
        <sz val="8"/>
        <rFont val="Arial"/>
        <family val="2"/>
      </rPr>
      <t xml:space="preserve">Tractores e Implementos Economicos S.A. de C.V. </t>
    </r>
    <r>
      <rPr>
        <sz val="8"/>
        <rFont val="Arial"/>
        <family val="2"/>
      </rPr>
      <t> en</t>
    </r>
    <r>
      <rPr>
        <u/>
        <sz val="8"/>
        <rFont val="Arial"/>
        <family val="2"/>
      </rPr>
      <t> Toluca Edo.de Mexico</t>
    </r>
    <r>
      <rPr>
        <sz val="8"/>
        <rFont val="Arial"/>
        <family val="2"/>
      </rPr>
      <t xml:space="preserve"> el dia  </t>
    </r>
    <r>
      <rPr>
        <u/>
        <sz val="8"/>
        <rFont val="Arial"/>
        <family val="2"/>
      </rPr>
      <t>05 de Abril del 2010.</t>
    </r>
  </si>
  <si>
    <t>**SESENTA Y CINCO MIL DOSCIENTOS CUARENTA PESOS (00/100 M.N.)**</t>
  </si>
  <si>
    <t>**SESENTA Y SIETE MIL SEISCIENTOS OCHENTA PESOS (00/100 M.N.)**</t>
  </si>
  <si>
    <t>**SESENTA MIL CIENTO VEINTE  PESOS (00/100 M.N.)**</t>
  </si>
  <si>
    <t>**CINCUENTA Y DOS MIL QUINIENTOS SESENTA PESOS (00/100 M.N.)**</t>
  </si>
  <si>
    <r>
      <t xml:space="preserve">Debe(mos) y pagare(mos) incondicionalmente por este Pagaré a la orden de </t>
    </r>
    <r>
      <rPr>
        <u/>
        <sz val="8"/>
        <rFont val="Arial"/>
        <family val="2"/>
      </rPr>
      <t xml:space="preserve">Tractores e Implementos Economicos S.A. de C.V. </t>
    </r>
    <r>
      <rPr>
        <sz val="8"/>
        <rFont val="Arial"/>
        <family val="2"/>
      </rPr>
      <t> en</t>
    </r>
    <r>
      <rPr>
        <u/>
        <sz val="8"/>
        <rFont val="Arial"/>
        <family val="2"/>
      </rPr>
      <t> Toluca Edo.de Mexico</t>
    </r>
    <r>
      <rPr>
        <sz val="8"/>
        <rFont val="Arial"/>
        <family val="2"/>
      </rPr>
      <t xml:space="preserve"> el dia  </t>
    </r>
    <r>
      <rPr>
        <u/>
        <sz val="8"/>
        <rFont val="Arial"/>
        <family val="2"/>
      </rPr>
      <t>08 de Abril del 2010.</t>
    </r>
  </si>
  <si>
    <r>
      <t xml:space="preserve">Debe(mos) y pagare(mos) incondicionalmente por este Pagaré a la orden de </t>
    </r>
    <r>
      <rPr>
        <u/>
        <sz val="8"/>
        <rFont val="Arial"/>
        <family val="2"/>
      </rPr>
      <t xml:space="preserve">Tractores e Implementos Economicos S.A. de C.V. </t>
    </r>
    <r>
      <rPr>
        <sz val="8"/>
        <rFont val="Arial"/>
        <family val="2"/>
      </rPr>
      <t> en</t>
    </r>
    <r>
      <rPr>
        <u/>
        <sz val="8"/>
        <rFont val="Arial"/>
        <family val="2"/>
      </rPr>
      <t> Toluca Edo.de Mexico</t>
    </r>
    <r>
      <rPr>
        <sz val="8"/>
        <rFont val="Arial"/>
        <family val="2"/>
      </rPr>
      <t xml:space="preserve"> el dia  </t>
    </r>
    <r>
      <rPr>
        <u/>
        <sz val="8"/>
        <rFont val="Arial"/>
        <family val="2"/>
      </rPr>
      <t>08 de Abril del 2009.</t>
    </r>
  </si>
  <si>
    <r>
      <t xml:space="preserve">Debe(mos) y pagare(mos) incondicionalmente por este Pagaré a la orden de </t>
    </r>
    <r>
      <rPr>
        <u/>
        <sz val="8"/>
        <rFont val="Arial"/>
        <family val="2"/>
      </rPr>
      <t xml:space="preserve">Tractores e Implementos Economicos S.A. de C.V. </t>
    </r>
    <r>
      <rPr>
        <sz val="8"/>
        <rFont val="Arial"/>
        <family val="2"/>
      </rPr>
      <t> en</t>
    </r>
    <r>
      <rPr>
        <u/>
        <sz val="8"/>
        <rFont val="Arial"/>
        <family val="2"/>
      </rPr>
      <t> Toluca Edo.de Mexico</t>
    </r>
    <r>
      <rPr>
        <sz val="8"/>
        <rFont val="Arial"/>
        <family val="2"/>
      </rPr>
      <t xml:space="preserve"> el dia  </t>
    </r>
    <r>
      <rPr>
        <u/>
        <sz val="8"/>
        <rFont val="Arial"/>
        <family val="2"/>
      </rPr>
      <t>08 de Abril del 2008</t>
    </r>
  </si>
  <si>
    <r>
      <t xml:space="preserve">Debe(mos) y pagare(mos) incondicionalmente por este Pagaré a la orden de </t>
    </r>
    <r>
      <rPr>
        <u/>
        <sz val="8"/>
        <rFont val="Arial"/>
        <family val="2"/>
      </rPr>
      <t xml:space="preserve">Tractores e Implementos Economicos S.A. de C.V. </t>
    </r>
    <r>
      <rPr>
        <sz val="8"/>
        <rFont val="Arial"/>
        <family val="2"/>
      </rPr>
      <t> en</t>
    </r>
    <r>
      <rPr>
        <u/>
        <sz val="8"/>
        <rFont val="Arial"/>
        <family val="2"/>
      </rPr>
      <t> Toluca Edo.de Mexico</t>
    </r>
    <r>
      <rPr>
        <sz val="8"/>
        <rFont val="Arial"/>
        <family val="2"/>
      </rPr>
      <t xml:space="preserve"> el dia </t>
    </r>
    <r>
      <rPr>
        <u/>
        <sz val="8"/>
        <rFont val="Arial"/>
        <family val="2"/>
      </rPr>
      <t>08 de Abril del 2007</t>
    </r>
  </si>
  <si>
    <t>**SETENTA Y DOS MIL SEISCIENTOS VEINTE PESOS (00/100 M.N.)**</t>
  </si>
  <si>
    <t>**CINCUENTA MIL OCHOCIENTOS TREINTA Y CUATRO PESOS (00/100 M.N.)**</t>
  </si>
  <si>
    <r>
      <t xml:space="preserve">Debe(mos) y pagare(mos) incondicionalmente por este Pagaré a la orden de </t>
    </r>
    <r>
      <rPr>
        <u/>
        <sz val="8"/>
        <rFont val="Arial"/>
        <family val="2"/>
      </rPr>
      <t xml:space="preserve">Tractores e Implementos Economicos S.A. de C.V. </t>
    </r>
    <r>
      <rPr>
        <sz val="8"/>
        <rFont val="Arial"/>
        <family val="2"/>
      </rPr>
      <t> en</t>
    </r>
    <r>
      <rPr>
        <u/>
        <sz val="8"/>
        <rFont val="Arial"/>
        <family val="2"/>
      </rPr>
      <t> Toluca Edo.de Mexico</t>
    </r>
    <r>
      <rPr>
        <sz val="8"/>
        <rFont val="Arial"/>
        <family val="2"/>
      </rPr>
      <t xml:space="preserve"> el dia </t>
    </r>
    <r>
      <rPr>
        <u/>
        <sz val="8"/>
        <rFont val="Arial"/>
        <family val="2"/>
      </rPr>
      <t>26 de Mayo del 2007</t>
    </r>
  </si>
  <si>
    <r>
      <t xml:space="preserve">Debe(mos) y pagare(mos) incondicionalmente por este Pagaré a la orden de </t>
    </r>
    <r>
      <rPr>
        <u/>
        <sz val="8"/>
        <rFont val="Arial"/>
        <family val="2"/>
      </rPr>
      <t xml:space="preserve">Tractores e Implementos Economicos S.A. de C.V. </t>
    </r>
    <r>
      <rPr>
        <sz val="8"/>
        <rFont val="Arial"/>
        <family val="2"/>
      </rPr>
      <t> en</t>
    </r>
    <r>
      <rPr>
        <u/>
        <sz val="8"/>
        <rFont val="Arial"/>
        <family val="2"/>
      </rPr>
      <t> Toluca Edo.de Mexico</t>
    </r>
    <r>
      <rPr>
        <sz val="8"/>
        <rFont val="Arial"/>
        <family val="2"/>
      </rPr>
      <t xml:space="preserve"> el dia  </t>
    </r>
    <r>
      <rPr>
        <u/>
        <sz val="8"/>
        <rFont val="Arial"/>
        <family val="2"/>
      </rPr>
      <t>26 de Mayo del 2008</t>
    </r>
  </si>
  <si>
    <r>
      <t xml:space="preserve">Debe(mos) y pagare(mos) incondicionalmente por este Pagaré a la orden de </t>
    </r>
    <r>
      <rPr>
        <u/>
        <sz val="8"/>
        <rFont val="Arial"/>
        <family val="2"/>
      </rPr>
      <t xml:space="preserve">Tractores e Implementos Economicos S.A. de C.V. </t>
    </r>
    <r>
      <rPr>
        <sz val="8"/>
        <rFont val="Arial"/>
        <family val="2"/>
      </rPr>
      <t> en</t>
    </r>
    <r>
      <rPr>
        <u/>
        <sz val="8"/>
        <rFont val="Arial"/>
        <family val="2"/>
      </rPr>
      <t> Toluca Edo.de Mexico</t>
    </r>
    <r>
      <rPr>
        <sz val="8"/>
        <rFont val="Arial"/>
        <family val="2"/>
      </rPr>
      <t xml:space="preserve"> el dia  </t>
    </r>
    <r>
      <rPr>
        <u/>
        <sz val="8"/>
        <rFont val="Arial"/>
        <family val="2"/>
      </rPr>
      <t>26 de Mayo del 2009.</t>
    </r>
  </si>
  <si>
    <t>**OCHENTA Y UN MIL CIENTO SESENTA PESOS (00/100 M.N.)**</t>
  </si>
  <si>
    <t>PAGARE</t>
  </si>
  <si>
    <r>
      <t xml:space="preserve">Debe(mos) y pagare(mos) incondicionalmente por este Pagaré a la orden de </t>
    </r>
    <r>
      <rPr>
        <u/>
        <sz val="8"/>
        <rFont val="Arial"/>
        <family val="2"/>
      </rPr>
      <t xml:space="preserve">Tractores e Implementos Economicos S.A. de C.V. </t>
    </r>
    <r>
      <rPr>
        <sz val="8"/>
        <rFont val="Arial"/>
        <family val="2"/>
      </rPr>
      <t> en</t>
    </r>
    <r>
      <rPr>
        <u/>
        <sz val="8"/>
        <rFont val="Arial"/>
        <family val="2"/>
      </rPr>
      <t> Toluca Edo.de Mexico</t>
    </r>
    <r>
      <rPr>
        <sz val="8"/>
        <rFont val="Arial"/>
        <family val="2"/>
      </rPr>
      <t xml:space="preserve"> el dia </t>
    </r>
    <r>
      <rPr>
        <u/>
        <sz val="8"/>
        <rFont val="Arial"/>
        <family val="2"/>
      </rPr>
      <t>04 de Septiembre del 2007</t>
    </r>
  </si>
  <si>
    <r>
      <t xml:space="preserve">Debe(mos) y pagare(mos) incondicionalmente por este Pagaré a la orden de </t>
    </r>
    <r>
      <rPr>
        <u/>
        <sz val="8"/>
        <rFont val="Arial"/>
        <family val="2"/>
      </rPr>
      <t xml:space="preserve">Tractores e Implementos Economicos S.A. de C.V. </t>
    </r>
    <r>
      <rPr>
        <sz val="8"/>
        <rFont val="Arial"/>
        <family val="2"/>
      </rPr>
      <t> en</t>
    </r>
    <r>
      <rPr>
        <u/>
        <sz val="8"/>
        <rFont val="Arial"/>
        <family val="2"/>
      </rPr>
      <t> Toluca Edo.de Mexico</t>
    </r>
    <r>
      <rPr>
        <sz val="8"/>
        <rFont val="Arial"/>
        <family val="2"/>
      </rPr>
      <t xml:space="preserve"> el dia  </t>
    </r>
    <r>
      <rPr>
        <u/>
        <sz val="8"/>
        <rFont val="Arial"/>
        <family val="2"/>
      </rPr>
      <t>04 de Septiembre del 2008</t>
    </r>
  </si>
  <si>
    <r>
      <t xml:space="preserve">Debe(mos) y pagare(mos) incondicionalmente por este Pagaré a la orden de </t>
    </r>
    <r>
      <rPr>
        <u/>
        <sz val="8"/>
        <rFont val="Arial"/>
        <family val="2"/>
      </rPr>
      <t xml:space="preserve">Tractores e Implementos Economicos S.A. de C.V. </t>
    </r>
    <r>
      <rPr>
        <sz val="8"/>
        <rFont val="Arial"/>
        <family val="2"/>
      </rPr>
      <t> en</t>
    </r>
    <r>
      <rPr>
        <u/>
        <sz val="8"/>
        <rFont val="Arial"/>
        <family val="2"/>
      </rPr>
      <t> Toluca Edo.de Mexico</t>
    </r>
    <r>
      <rPr>
        <sz val="8"/>
        <rFont val="Arial"/>
        <family val="2"/>
      </rPr>
      <t xml:space="preserve"> el dia  </t>
    </r>
    <r>
      <rPr>
        <u/>
        <sz val="8"/>
        <rFont val="Arial"/>
        <family val="2"/>
      </rPr>
      <t>04 de Septiembre del 2009.</t>
    </r>
  </si>
  <si>
    <r>
      <t xml:space="preserve">Debe(mos) y pagare(mos) incondicionalmente por este Pagaré a la orden de </t>
    </r>
    <r>
      <rPr>
        <u/>
        <sz val="8"/>
        <rFont val="Arial"/>
        <family val="2"/>
      </rPr>
      <t xml:space="preserve">Tractores e Implementos Economicos S.A. de C.V. </t>
    </r>
    <r>
      <rPr>
        <sz val="8"/>
        <rFont val="Arial"/>
        <family val="2"/>
      </rPr>
      <t> en</t>
    </r>
    <r>
      <rPr>
        <u/>
        <sz val="8"/>
        <rFont val="Arial"/>
        <family val="2"/>
      </rPr>
      <t> Toluca Edo.de Mexico</t>
    </r>
    <r>
      <rPr>
        <sz val="8"/>
        <rFont val="Arial"/>
        <family val="2"/>
      </rPr>
      <t xml:space="preserve"> el dia </t>
    </r>
    <r>
      <rPr>
        <u/>
        <sz val="8"/>
        <rFont val="Arial"/>
        <family val="2"/>
      </rPr>
      <t>04 de Septiembre del 2010.</t>
    </r>
  </si>
  <si>
    <t>**SESENTA Y CINCO MIL TRESCIENTOS CINCUENTA Y SIETE PESOS (00/100 M.N.)**</t>
  </si>
  <si>
    <r>
      <t xml:space="preserve">Debe(mos) y pagare(mos) incondicionalmente por este Pagaré a la orden de </t>
    </r>
    <r>
      <rPr>
        <u/>
        <sz val="8"/>
        <rFont val="Arial"/>
        <family val="2"/>
      </rPr>
      <t xml:space="preserve">Tractores e Implementos Economicos S.A. de C.V. </t>
    </r>
    <r>
      <rPr>
        <sz val="8"/>
        <rFont val="Arial"/>
        <family val="2"/>
      </rPr>
      <t> en</t>
    </r>
    <r>
      <rPr>
        <u/>
        <sz val="8"/>
        <rFont val="Arial"/>
        <family val="2"/>
      </rPr>
      <t> Toluca Edo.de Mexico</t>
    </r>
    <r>
      <rPr>
        <sz val="8"/>
        <rFont val="Arial"/>
        <family val="2"/>
      </rPr>
      <t xml:space="preserve"> el dia </t>
    </r>
    <r>
      <rPr>
        <u/>
        <sz val="8"/>
        <rFont val="Arial"/>
        <family val="2"/>
      </rPr>
      <t>13 de Septiembre del 2007</t>
    </r>
  </si>
  <si>
    <r>
      <t xml:space="preserve">Debe(mos) y pagare(mos) incondicionalmente por este Pagaré a la orden de </t>
    </r>
    <r>
      <rPr>
        <u/>
        <sz val="8"/>
        <rFont val="Arial"/>
        <family val="2"/>
      </rPr>
      <t xml:space="preserve">Tractores e Implementos Economicos S.A. de C.V. </t>
    </r>
    <r>
      <rPr>
        <sz val="8"/>
        <rFont val="Arial"/>
        <family val="2"/>
      </rPr>
      <t> en</t>
    </r>
    <r>
      <rPr>
        <u/>
        <sz val="8"/>
        <rFont val="Arial"/>
        <family val="2"/>
      </rPr>
      <t> Toluca Edo.de Mexico</t>
    </r>
    <r>
      <rPr>
        <sz val="8"/>
        <rFont val="Arial"/>
        <family val="2"/>
      </rPr>
      <t xml:space="preserve"> el dia  </t>
    </r>
    <r>
      <rPr>
        <u/>
        <sz val="8"/>
        <rFont val="Arial"/>
        <family val="2"/>
      </rPr>
      <t>13 de Septiembre del 2008</t>
    </r>
  </si>
  <si>
    <r>
      <t xml:space="preserve">Debe(mos) y pagare(mos) incondicionalmente por este Pagaré a la orden de </t>
    </r>
    <r>
      <rPr>
        <u/>
        <sz val="8"/>
        <rFont val="Arial"/>
        <family val="2"/>
      </rPr>
      <t xml:space="preserve">Tractores e Implementos Economicos S.A. de C.V. </t>
    </r>
    <r>
      <rPr>
        <sz val="8"/>
        <rFont val="Arial"/>
        <family val="2"/>
      </rPr>
      <t> en</t>
    </r>
    <r>
      <rPr>
        <u/>
        <sz val="8"/>
        <rFont val="Arial"/>
        <family val="2"/>
      </rPr>
      <t> Toluca Edo.de Mexico</t>
    </r>
    <r>
      <rPr>
        <sz val="8"/>
        <rFont val="Arial"/>
        <family val="2"/>
      </rPr>
      <t xml:space="preserve"> el dia  </t>
    </r>
    <r>
      <rPr>
        <u/>
        <sz val="8"/>
        <rFont val="Arial"/>
        <family val="2"/>
      </rPr>
      <t>13 de Septiembre del 2009.</t>
    </r>
  </si>
  <si>
    <r>
      <t xml:space="preserve">Debe(mos) y pagare(mos) incondicionalmente por este Pagaré a la orden de </t>
    </r>
    <r>
      <rPr>
        <u/>
        <sz val="8"/>
        <rFont val="Arial"/>
        <family val="2"/>
      </rPr>
      <t xml:space="preserve">Tractores e Implementos Economicos S.A. de C.V. </t>
    </r>
    <r>
      <rPr>
        <sz val="8"/>
        <rFont val="Arial"/>
        <family val="2"/>
      </rPr>
      <t> en</t>
    </r>
    <r>
      <rPr>
        <u/>
        <sz val="8"/>
        <rFont val="Arial"/>
        <family val="2"/>
      </rPr>
      <t> Toluca Edo.de Mexico</t>
    </r>
    <r>
      <rPr>
        <sz val="8"/>
        <rFont val="Arial"/>
        <family val="2"/>
      </rPr>
      <t xml:space="preserve"> el dia </t>
    </r>
    <r>
      <rPr>
        <u/>
        <sz val="8"/>
        <rFont val="Arial"/>
        <family val="2"/>
      </rPr>
      <t>13 de Septiembre del 2010.</t>
    </r>
  </si>
  <si>
    <r>
      <t xml:space="preserve">Debe(mos) y pagare(mos) incondicionalmente por este Pagaré a la orden de </t>
    </r>
    <r>
      <rPr>
        <u/>
        <sz val="8"/>
        <rFont val="Arial"/>
        <family val="2"/>
      </rPr>
      <t xml:space="preserve">Tractores e Implementos Economicos S.A. de C.V. </t>
    </r>
    <r>
      <rPr>
        <sz val="8"/>
        <rFont val="Arial"/>
        <family val="2"/>
      </rPr>
      <t> en</t>
    </r>
    <r>
      <rPr>
        <u/>
        <sz val="8"/>
        <rFont val="Arial"/>
        <family val="2"/>
      </rPr>
      <t> Toluca Edo.de Mexico</t>
    </r>
    <r>
      <rPr>
        <sz val="8"/>
        <rFont val="Arial"/>
        <family val="2"/>
      </rPr>
      <t xml:space="preserve"> el dia  </t>
    </r>
    <r>
      <rPr>
        <u/>
        <sz val="8"/>
        <rFont val="Arial"/>
        <family val="2"/>
      </rPr>
      <t>19 de Septiembre del 2009.</t>
    </r>
  </si>
  <si>
    <r>
      <t xml:space="preserve">Debe(mos) y pagare(mos) incondicionalmente por este Pagaré a la orden de </t>
    </r>
    <r>
      <rPr>
        <u/>
        <sz val="8"/>
        <rFont val="Arial"/>
        <family val="2"/>
      </rPr>
      <t xml:space="preserve">Tractores e Implementos Economicos S.A. de C.V. </t>
    </r>
    <r>
      <rPr>
        <sz val="8"/>
        <rFont val="Arial"/>
        <family val="2"/>
      </rPr>
      <t> en</t>
    </r>
    <r>
      <rPr>
        <u/>
        <sz val="8"/>
        <rFont val="Arial"/>
        <family val="2"/>
      </rPr>
      <t> Toluca Edo.de Mexico</t>
    </r>
    <r>
      <rPr>
        <sz val="8"/>
        <rFont val="Arial"/>
        <family val="2"/>
      </rPr>
      <t xml:space="preserve"> el dia </t>
    </r>
    <r>
      <rPr>
        <u/>
        <sz val="8"/>
        <rFont val="Arial"/>
        <family val="2"/>
      </rPr>
      <t>19 de Septiembre del 2010.</t>
    </r>
  </si>
  <si>
    <r>
      <t xml:space="preserve">Debe(mos) y pagare(mos) incondicionalmente por este Pagaré a la orden de </t>
    </r>
    <r>
      <rPr>
        <u/>
        <sz val="8"/>
        <rFont val="Arial"/>
        <family val="2"/>
      </rPr>
      <t xml:space="preserve">Tractores e Implementos Economicos S.A. de C.V. </t>
    </r>
    <r>
      <rPr>
        <sz val="8"/>
        <rFont val="Arial"/>
        <family val="2"/>
      </rPr>
      <t> en</t>
    </r>
    <r>
      <rPr>
        <u/>
        <sz val="8"/>
        <rFont val="Arial"/>
        <family val="2"/>
      </rPr>
      <t> Toluca Edo.de Mexico</t>
    </r>
    <r>
      <rPr>
        <sz val="8"/>
        <rFont val="Arial"/>
        <family val="2"/>
      </rPr>
      <t xml:space="preserve"> el dia </t>
    </r>
    <r>
      <rPr>
        <u/>
        <sz val="8"/>
        <rFont val="Arial"/>
        <family val="2"/>
      </rPr>
      <t>20 de Septiembre del 2007</t>
    </r>
  </si>
  <si>
    <r>
      <t xml:space="preserve">Debe(mos) y pagare(mos) incondicionalmente por este Pagaré a la orden de </t>
    </r>
    <r>
      <rPr>
        <u/>
        <sz val="8"/>
        <rFont val="Arial"/>
        <family val="2"/>
      </rPr>
      <t xml:space="preserve">Tractores e Implementos Economicos S.A. de C.V. </t>
    </r>
    <r>
      <rPr>
        <sz val="8"/>
        <rFont val="Arial"/>
        <family val="2"/>
      </rPr>
      <t> en</t>
    </r>
    <r>
      <rPr>
        <u/>
        <sz val="8"/>
        <rFont val="Arial"/>
        <family val="2"/>
      </rPr>
      <t> Toluca Edo.de Mexico</t>
    </r>
    <r>
      <rPr>
        <sz val="8"/>
        <rFont val="Arial"/>
        <family val="2"/>
      </rPr>
      <t xml:space="preserve"> el dia  </t>
    </r>
    <r>
      <rPr>
        <u/>
        <sz val="8"/>
        <rFont val="Arial"/>
        <family val="2"/>
      </rPr>
      <t>20 de Septiembre del 2008</t>
    </r>
  </si>
  <si>
    <r>
      <t xml:space="preserve">Debe(mos) y pagare(mos) incondicionalmente por este Pagaré a la orden de </t>
    </r>
    <r>
      <rPr>
        <u/>
        <sz val="8"/>
        <rFont val="Arial"/>
        <family val="2"/>
      </rPr>
      <t xml:space="preserve">Tractores e Implementos Economicos S.A. de C.V. </t>
    </r>
    <r>
      <rPr>
        <sz val="8"/>
        <rFont val="Arial"/>
        <family val="2"/>
      </rPr>
      <t> en</t>
    </r>
    <r>
      <rPr>
        <u/>
        <sz val="8"/>
        <rFont val="Arial"/>
        <family val="2"/>
      </rPr>
      <t> Toluca Edo.de Mexico</t>
    </r>
    <r>
      <rPr>
        <sz val="8"/>
        <rFont val="Arial"/>
        <family val="2"/>
      </rPr>
      <t xml:space="preserve"> el dia  </t>
    </r>
    <r>
      <rPr>
        <u/>
        <sz val="8"/>
        <rFont val="Arial"/>
        <family val="2"/>
      </rPr>
      <t>20 de Septiembre del 2009.</t>
    </r>
  </si>
  <si>
    <r>
      <t xml:space="preserve">Debe(mos) y pagare(mos) incondicionalmente por este Pagaré a la orden de </t>
    </r>
    <r>
      <rPr>
        <u/>
        <sz val="8"/>
        <rFont val="Arial"/>
        <family val="2"/>
      </rPr>
      <t xml:space="preserve">Tractores e Implementos Economicos S.A. de C.V. </t>
    </r>
    <r>
      <rPr>
        <sz val="8"/>
        <rFont val="Arial"/>
        <family val="2"/>
      </rPr>
      <t> en</t>
    </r>
    <r>
      <rPr>
        <u/>
        <sz val="8"/>
        <rFont val="Arial"/>
        <family val="2"/>
      </rPr>
      <t> Toluca Edo.de Mexico</t>
    </r>
    <r>
      <rPr>
        <sz val="8"/>
        <rFont val="Arial"/>
        <family val="2"/>
      </rPr>
      <t xml:space="preserve"> el dia  </t>
    </r>
    <r>
      <rPr>
        <u/>
        <sz val="8"/>
        <rFont val="Arial"/>
        <family val="2"/>
      </rPr>
      <t>20 de Septiembre del 2010.</t>
    </r>
  </si>
  <si>
    <r>
      <t xml:space="preserve">Debe(mos) y pagare(mos) incondicionalmente por este Pagaré a la orden de </t>
    </r>
    <r>
      <rPr>
        <u/>
        <sz val="8"/>
        <rFont val="Arial"/>
        <family val="2"/>
      </rPr>
      <t xml:space="preserve">Tractores e Implementos Economicos S.A. de C.V. </t>
    </r>
    <r>
      <rPr>
        <sz val="8"/>
        <rFont val="Arial"/>
        <family val="2"/>
      </rPr>
      <t> en</t>
    </r>
    <r>
      <rPr>
        <u/>
        <sz val="8"/>
        <rFont val="Arial"/>
        <family val="2"/>
      </rPr>
      <t> Toluca Edo.de Mexico</t>
    </r>
    <r>
      <rPr>
        <sz val="8"/>
        <rFont val="Arial"/>
        <family val="2"/>
      </rPr>
      <t xml:space="preserve"> el dia </t>
    </r>
    <r>
      <rPr>
        <u/>
        <sz val="8"/>
        <rFont val="Arial"/>
        <family val="2"/>
      </rPr>
      <t>12 de Agosto del 2007.</t>
    </r>
  </si>
  <si>
    <r>
      <t xml:space="preserve">Debe(mos) y pagare(mos) incondicionalmente por este Pagaré a la orden de </t>
    </r>
    <r>
      <rPr>
        <u/>
        <sz val="8"/>
        <rFont val="Arial"/>
        <family val="2"/>
      </rPr>
      <t xml:space="preserve">Tractores e Implementos Economicos S.A. de C.V. </t>
    </r>
    <r>
      <rPr>
        <sz val="8"/>
        <rFont val="Arial"/>
        <family val="2"/>
      </rPr>
      <t> en</t>
    </r>
    <r>
      <rPr>
        <u/>
        <sz val="8"/>
        <rFont val="Arial"/>
        <family val="2"/>
      </rPr>
      <t> Toluca Edo.de Mexico</t>
    </r>
    <r>
      <rPr>
        <sz val="8"/>
        <rFont val="Arial"/>
        <family val="2"/>
      </rPr>
      <t xml:space="preserve"> el dia </t>
    </r>
    <r>
      <rPr>
        <u/>
        <sz val="8"/>
        <rFont val="Arial"/>
        <family val="2"/>
      </rPr>
      <t>12 de Agosto del 2008 .</t>
    </r>
  </si>
  <si>
    <t>Tabla</t>
  </si>
  <si>
    <t>un</t>
  </si>
  <si>
    <t>dos</t>
  </si>
  <si>
    <t>tres</t>
  </si>
  <si>
    <t>cuatro</t>
  </si>
  <si>
    <t>cinco</t>
  </si>
  <si>
    <t>seis</t>
  </si>
  <si>
    <t>siete</t>
  </si>
  <si>
    <t>ocho</t>
  </si>
  <si>
    <t>nueve</t>
  </si>
  <si>
    <t>diez</t>
  </si>
  <si>
    <t>once</t>
  </si>
  <si>
    <t>doce</t>
  </si>
  <si>
    <t>trece</t>
  </si>
  <si>
    <t>catorce</t>
  </si>
  <si>
    <t>quince</t>
  </si>
  <si>
    <t>diecisiete</t>
  </si>
  <si>
    <t>dieciocho</t>
  </si>
  <si>
    <t>diecinueve</t>
  </si>
  <si>
    <t>veinte</t>
  </si>
  <si>
    <t>veintiun</t>
  </si>
  <si>
    <t>ventidos</t>
  </si>
  <si>
    <t>ventitres</t>
  </si>
  <si>
    <t>venticuatro</t>
  </si>
  <si>
    <t>venticinco</t>
  </si>
  <si>
    <t>ventiseis</t>
  </si>
  <si>
    <t>ventisiete</t>
  </si>
  <si>
    <t>ventiocho</t>
  </si>
  <si>
    <t>veintinueve</t>
  </si>
  <si>
    <t>treinta</t>
  </si>
  <si>
    <t>cuarenta</t>
  </si>
  <si>
    <t>cincuenta</t>
  </si>
  <si>
    <t>sesenta</t>
  </si>
  <si>
    <t>setenta</t>
  </si>
  <si>
    <t>ochenta</t>
  </si>
  <si>
    <t>noventa</t>
  </si>
  <si>
    <t>cien</t>
  </si>
  <si>
    <t>ciento</t>
  </si>
  <si>
    <t>doscientos</t>
  </si>
  <si>
    <t>trescientos</t>
  </si>
  <si>
    <t>cuatrocientos</t>
  </si>
  <si>
    <t>quinientos</t>
  </si>
  <si>
    <t>seiscientos</t>
  </si>
  <si>
    <t>setecientos</t>
  </si>
  <si>
    <t>ochocientos</t>
  </si>
  <si>
    <t>novecientos</t>
  </si>
  <si>
    <t>Cuadro de trabajo para convertir números a texto para Moneda Nacional</t>
  </si>
  <si>
    <t>seg</t>
  </si>
  <si>
    <t>posición</t>
  </si>
  <si>
    <t>factor</t>
  </si>
  <si>
    <t>nvo valor</t>
  </si>
  <si>
    <t>Directo</t>
  </si>
  <si>
    <t>Segundo</t>
  </si>
  <si>
    <t>Final</t>
  </si>
  <si>
    <t>centenas</t>
  </si>
  <si>
    <t>decenas</t>
  </si>
  <si>
    <t>unidades</t>
  </si>
  <si>
    <t>centavos</t>
  </si>
  <si>
    <t>valor buscado</t>
  </si>
  <si>
    <t>Moneda (en singular)</t>
  </si>
  <si>
    <t>PESO</t>
  </si>
  <si>
    <t>Moneda (en plural)</t>
  </si>
  <si>
    <t>PESOS</t>
  </si>
  <si>
    <t>Texto final</t>
  </si>
  <si>
    <t xml:space="preserve">M.N. </t>
  </si>
  <si>
    <t>Valor recibido a mi (nuestra) entera satisfacción. Este pagaré forma parte de una serie numerada del 1 al 1  y todos están sujetos a la condición de que, al no pagarse cualquiera de ellos a su vencimiento, serán exigibles todos los que le sigan en número, además de los ya vencidos. Desde la fecha de vencimiento de este documento hasta el día de su liquidación, causará intereses moratorios al tipo de  5  % mensual, pagadero en esta ciudad juntamente con el principal.</t>
  </si>
  <si>
    <r>
      <t xml:space="preserve">No.   </t>
    </r>
    <r>
      <rPr>
        <b/>
        <sz val="11"/>
        <rFont val="Baskerville Old Face"/>
        <family val="1"/>
      </rPr>
      <t>1/1</t>
    </r>
  </si>
  <si>
    <r>
      <t>Toluca Estado de Mexico</t>
    </r>
    <r>
      <rPr>
        <sz val="9.5"/>
        <rFont val="Baskerville Old Face"/>
        <family val="1"/>
      </rPr>
      <t xml:space="preserve"> el dia</t>
    </r>
  </si>
  <si>
    <t xml:space="preserve">BUENO POR </t>
  </si>
  <si>
    <t xml:space="preserve">     </t>
  </si>
  <si>
    <t>dieciseis</t>
  </si>
  <si>
    <t xml:space="preserve">Convertir cifras en Palabras. </t>
  </si>
  <si>
    <r>
      <t xml:space="preserve">Debe(mos) y pagare(mos) incondicionalmente por este Pagaré a la orden de </t>
    </r>
    <r>
      <rPr>
        <b/>
        <u/>
        <sz val="9.5"/>
        <rFont val="Baskerville Old Face"/>
        <family val="1"/>
      </rPr>
      <t>Rogelio Martinez Santana</t>
    </r>
    <r>
      <rPr>
        <sz val="9.5"/>
        <rFont val="Baskerville Old Face"/>
        <family val="1"/>
      </rPr>
      <t xml:space="preserve">  En Estado </t>
    </r>
  </si>
</sst>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7" formatCode="_-* #,##0.00\ _P_t_s_-;\-* #,##0.00\ _P_t_s_-;_-* &quot;-&quot;??\ _P_t_s_-;_-@_-"/>
    <numFmt numFmtId="169" formatCode="dd\ &quot;de&quot;\ mmmm\ &quot;de&quot;\ yyyy"/>
    <numFmt numFmtId="171" formatCode="_-* #,##0.000000_-;\-* #,##0.000000_-;_-* &quot;-&quot;??_-;_-@_-"/>
    <numFmt numFmtId="172" formatCode="_-* #,##0_-;\-* #,##0_-;_-* &quot;-&quot;??_-;_-@_-"/>
    <numFmt numFmtId="173" formatCode="_-* #,##0.0_-;\-* #,##0.0_-;_-* &quot;-&quot;??_-;_-@_-"/>
    <numFmt numFmtId="174" formatCode="_(* #,##0\ &quot;pta&quot;_);_(* \(#,##0\ &quot;pta&quot;\);_(* &quot;-&quot;??\ &quot;pta&quot;_);_(@_)"/>
    <numFmt numFmtId="177" formatCode="_-[$€-2]* #,##0.00_-;\-[$€-2]* #,##0.00_-;_-[$€-2]* &quot;-&quot;??_-"/>
  </numFmts>
  <fonts count="41" x14ac:knownFonts="1">
    <font>
      <sz val="10"/>
      <name val="Arial"/>
    </font>
    <font>
      <sz val="10"/>
      <name val="Arial"/>
    </font>
    <font>
      <b/>
      <sz val="10"/>
      <name val="Arial"/>
      <family val="2"/>
    </font>
    <font>
      <b/>
      <u/>
      <sz val="10"/>
      <name val="Arial"/>
      <family val="2"/>
    </font>
    <font>
      <b/>
      <i/>
      <sz val="8"/>
      <name val="Arial"/>
      <family val="2"/>
    </font>
    <font>
      <sz val="8"/>
      <name val="Arial"/>
      <family val="2"/>
    </font>
    <font>
      <u/>
      <sz val="8"/>
      <name val="Arial"/>
      <family val="2"/>
    </font>
    <font>
      <b/>
      <sz val="8"/>
      <name val="Arial"/>
      <family val="2"/>
    </font>
    <font>
      <b/>
      <u/>
      <sz val="8"/>
      <name val="Arial"/>
      <family val="2"/>
    </font>
    <font>
      <u/>
      <sz val="10"/>
      <name val="Arial"/>
      <family val="2"/>
    </font>
    <font>
      <sz val="10"/>
      <name val="Arial"/>
      <family val="2"/>
    </font>
    <font>
      <i/>
      <sz val="22"/>
      <name val="Imprint MT Shadow"/>
      <family val="5"/>
    </font>
    <font>
      <sz val="10"/>
      <name val="Arial"/>
      <family val="2"/>
    </font>
    <font>
      <sz val="12"/>
      <name val="Arial"/>
      <family val="2"/>
    </font>
    <font>
      <sz val="10"/>
      <name val="Courier"/>
      <family val="3"/>
    </font>
    <font>
      <i/>
      <sz val="22"/>
      <name val="Baskerville Old Face"/>
      <family val="1"/>
    </font>
    <font>
      <sz val="9.5"/>
      <name val="Baskerville Old Face"/>
      <family val="1"/>
    </font>
    <font>
      <b/>
      <u/>
      <sz val="9.5"/>
      <name val="Baskerville Old Face"/>
      <family val="1"/>
    </font>
    <font>
      <b/>
      <sz val="9.5"/>
      <name val="Baskerville Old Face"/>
      <family val="1"/>
    </font>
    <font>
      <sz val="9"/>
      <name val="Baskerville Old Face"/>
      <family val="1"/>
    </font>
    <font>
      <b/>
      <sz val="11"/>
      <name val="Baskerville Old Face"/>
      <family val="1"/>
    </font>
    <font>
      <b/>
      <sz val="10"/>
      <name val="Baskerville Old Face"/>
      <family val="1"/>
    </font>
    <font>
      <b/>
      <u/>
      <sz val="9"/>
      <name val="Baskerville Old Face"/>
      <family val="1"/>
    </font>
    <font>
      <b/>
      <u/>
      <sz val="11"/>
      <name val="Arial"/>
      <family val="2"/>
    </font>
    <font>
      <sz val="8"/>
      <name val="Baskerville Old Face"/>
      <family val="1"/>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theme="3"/>
      <name val="Calibri"/>
      <family val="2"/>
      <scheme val="minor"/>
    </font>
    <font>
      <b/>
      <sz val="11"/>
      <color theme="1"/>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s>
  <fills count="37">
    <fill>
      <patternFill patternType="none"/>
    </fill>
    <fill>
      <patternFill patternType="gray125"/>
    </fill>
    <fill>
      <patternFill patternType="solid">
        <fgColor indexed="9"/>
      </patternFill>
    </fill>
    <fill>
      <patternFill patternType="solid">
        <fgColor rgb="FFC6EFCE"/>
        <bgColor rgb="FFC6EFCE"/>
      </patternFill>
    </fill>
    <fill>
      <patternFill patternType="solid">
        <fgColor rgb="FFF2F2F2"/>
        <bgColor rgb="FFF2F2F2"/>
      </patternFill>
    </fill>
    <fill>
      <patternFill patternType="solid">
        <fgColor rgb="FFA5A5A5"/>
        <bgColor rgb="FFA5A5A5"/>
      </patternFill>
    </fill>
    <fill>
      <patternFill patternType="lightUp">
        <fgColor theme="0"/>
        <bgColor theme="4" tint="0.19998779259620961"/>
      </patternFill>
    </fill>
    <fill>
      <patternFill patternType="lightUp">
        <fgColor theme="0"/>
        <bgColor theme="5" tint="0.19998779259620961"/>
      </patternFill>
    </fill>
    <fill>
      <patternFill patternType="lightUp">
        <fgColor theme="0"/>
        <bgColor theme="6" tint="0.19998779259620961"/>
      </patternFill>
    </fill>
    <fill>
      <patternFill patternType="solid">
        <fgColor theme="4"/>
        <bgColor theme="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theme="4" tint="0.39997558519241921"/>
        <bgColor theme="4" tint="0.39997558519241921"/>
      </patternFill>
    </fill>
    <fill>
      <patternFill patternType="solid">
        <fgColor theme="5"/>
        <bgColor theme="5"/>
      </patternFill>
    </fill>
    <fill>
      <patternFill patternType="solid">
        <fgColor theme="5" tint="0.79998168889431442"/>
        <bgColor theme="5" tint="0.79998168889431442"/>
      </patternFill>
    </fill>
    <fill>
      <patternFill patternType="solid">
        <fgColor theme="5" tint="0.59999389629810485"/>
        <bgColor theme="5" tint="0.59999389629810485"/>
      </patternFill>
    </fill>
    <fill>
      <patternFill patternType="solid">
        <fgColor theme="5" tint="0.39997558519241921"/>
        <bgColor theme="5" tint="0.39997558519241921"/>
      </patternFill>
    </fill>
    <fill>
      <patternFill patternType="solid">
        <fgColor theme="6"/>
        <bgColor theme="6"/>
      </patternFill>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6" tint="0.39997558519241921"/>
        <bgColor theme="6" tint="0.39997558519241921"/>
      </patternFill>
    </fill>
    <fill>
      <patternFill patternType="solid">
        <fgColor theme="7"/>
        <bgColor theme="7"/>
      </patternFill>
    </fill>
    <fill>
      <patternFill patternType="solid">
        <fgColor theme="7" tint="0.79998168889431442"/>
        <bgColor theme="7" tint="0.79998168889431442"/>
      </patternFill>
    </fill>
    <fill>
      <patternFill patternType="solid">
        <fgColor theme="7" tint="0.59999389629810485"/>
        <bgColor theme="7" tint="0.59999389629810485"/>
      </patternFill>
    </fill>
    <fill>
      <patternFill patternType="solid">
        <fgColor theme="7" tint="0.39997558519241921"/>
        <bgColor theme="7" tint="0.39997558519241921"/>
      </patternFill>
    </fill>
    <fill>
      <patternFill patternType="solid">
        <fgColor theme="8"/>
        <bgColor theme="8"/>
      </patternFill>
    </fill>
    <fill>
      <patternFill patternType="solid">
        <fgColor theme="8" tint="0.79998168889431442"/>
        <bgColor theme="8" tint="0.79998168889431442"/>
      </patternFill>
    </fill>
    <fill>
      <patternFill patternType="solid">
        <fgColor theme="8" tint="0.59999389629810485"/>
        <bgColor theme="8" tint="0.59999389629810485"/>
      </patternFill>
    </fill>
    <fill>
      <patternFill patternType="solid">
        <fgColor theme="8" tint="0.39997558519241921"/>
        <bgColor theme="8" tint="0.39997558519241921"/>
      </patternFill>
    </fill>
    <fill>
      <patternFill patternType="solid">
        <fgColor theme="9"/>
        <bgColor theme="9"/>
      </patternFill>
    </fill>
    <fill>
      <patternFill patternType="solid">
        <fgColor theme="9" tint="0.79998168889431442"/>
        <bgColor theme="9" tint="0.79998168889431442"/>
      </patternFill>
    </fill>
    <fill>
      <patternFill patternType="solid">
        <fgColor theme="9" tint="0.59999389629810485"/>
        <bgColor theme="9" tint="0.59999389629810485"/>
      </patternFill>
    </fill>
    <fill>
      <patternFill patternType="solid">
        <fgColor theme="9" tint="0.39997558519241921"/>
        <bgColor theme="9" tint="0.39997558519241921"/>
      </patternFill>
    </fill>
    <fill>
      <patternFill patternType="solid">
        <fgColor rgb="FFFFCC99"/>
        <bgColor rgb="FFFFCC99"/>
      </patternFill>
    </fill>
    <fill>
      <patternFill patternType="solid">
        <fgColor rgb="FFFFC7CE"/>
        <bgColor rgb="FFFFC7CE"/>
      </patternFill>
    </fill>
    <fill>
      <patternFill patternType="solid">
        <fgColor rgb="FFFFEB9C"/>
        <bgColor rgb="FFFFEB9C"/>
      </patternFill>
    </fill>
    <fill>
      <patternFill patternType="solid">
        <fgColor rgb="FFFFFFCC"/>
        <bgColor rgb="FFFFFFCC"/>
      </patternFill>
    </fill>
  </fills>
  <borders count="43">
    <border>
      <left/>
      <right/>
      <top/>
      <bottom/>
      <diagonal/>
    </border>
    <border>
      <left/>
      <right/>
      <top/>
      <bottom style="medium">
        <color indexed="64"/>
      </bottom>
      <diagonal/>
    </border>
    <border>
      <left style="dotted">
        <color indexed="64"/>
      </left>
      <right/>
      <top/>
      <bottom/>
      <diagonal/>
    </border>
    <border>
      <left/>
      <right style="dotted">
        <color indexed="64"/>
      </right>
      <top/>
      <bottom/>
      <diagonal/>
    </border>
    <border>
      <left style="dotted">
        <color indexed="64"/>
      </left>
      <right/>
      <top/>
      <bottom style="dotted">
        <color indexed="64"/>
      </bottom>
      <diagonal/>
    </border>
    <border>
      <left/>
      <right style="dotted">
        <color indexed="64"/>
      </right>
      <top/>
      <bottom style="dotted">
        <color indexed="64"/>
      </bottom>
      <diagonal/>
    </border>
    <border>
      <left style="thick">
        <color indexed="64"/>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hair">
        <color indexed="64"/>
      </left>
      <right/>
      <top/>
      <bottom/>
      <diagonal/>
    </border>
    <border>
      <left style="hair">
        <color indexed="64"/>
      </left>
      <right/>
      <top/>
      <bottom style="hair">
        <color indexed="64"/>
      </bottom>
      <diagonal/>
    </border>
    <border>
      <left/>
      <right style="hair">
        <color indexed="64"/>
      </right>
      <top/>
      <bottom/>
      <diagonal/>
    </border>
    <border>
      <left style="dotted">
        <color indexed="64"/>
      </left>
      <right style="dotted">
        <color indexed="64"/>
      </right>
      <top/>
      <bottom/>
      <diagonal/>
    </border>
    <border>
      <left/>
      <right/>
      <top/>
      <bottom style="dotted">
        <color indexed="64"/>
      </bottom>
      <diagonal/>
    </border>
    <border>
      <left style="dotted">
        <color indexed="64"/>
      </left>
      <right/>
      <top style="dotted">
        <color indexed="64"/>
      </top>
      <bottom/>
      <diagonal/>
    </border>
    <border>
      <left/>
      <right style="dotted">
        <color indexed="64"/>
      </right>
      <top style="dotted">
        <color indexed="64"/>
      </top>
      <bottom/>
      <diagonal/>
    </border>
    <border>
      <left/>
      <right/>
      <top style="dotted">
        <color indexed="64"/>
      </top>
      <bottom/>
      <diagonal/>
    </border>
    <border>
      <left/>
      <right/>
      <top style="thick">
        <color indexed="64"/>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top/>
      <bottom style="hair">
        <color indexed="64"/>
      </bottom>
      <diagonal/>
    </border>
    <border>
      <left/>
      <right style="hair">
        <color indexed="64"/>
      </right>
      <top/>
      <bottom style="hair">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s>
  <cellStyleXfs count="48">
    <xf numFmtId="0" fontId="0" fillId="0" borderId="0"/>
    <xf numFmtId="0" fontId="27" fillId="3" borderId="0" applyNumberFormat="0" applyBorder="0" applyAlignment="0" applyProtection="0"/>
    <xf numFmtId="0" fontId="28" fillId="4" borderId="34" applyNumberFormat="0" applyAlignment="0" applyProtection="0"/>
    <xf numFmtId="0" fontId="29" fillId="5" borderId="35" applyNumberFormat="0" applyAlignment="0" applyProtection="0"/>
    <xf numFmtId="0" fontId="30" fillId="0" borderId="36" applyNumberFormat="0" applyFill="0" applyAlignment="0" applyProtection="0"/>
    <xf numFmtId="0" fontId="31" fillId="0" borderId="0" applyNumberFormat="0" applyFill="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26" fillId="9"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6" fillId="32" borderId="0" applyNumberFormat="0" applyBorder="0" applyAlignment="0" applyProtection="0"/>
    <xf numFmtId="0" fontId="33" fillId="33" borderId="34" applyNumberFormat="0" applyAlignment="0" applyProtection="0"/>
    <xf numFmtId="177" fontId="13" fillId="0" borderId="0" applyFont="0" applyFill="0" applyBorder="0" applyAlignment="0" applyProtection="0"/>
    <xf numFmtId="0" fontId="34" fillId="34" borderId="0" applyNumberFormat="0" applyBorder="0" applyAlignment="0" applyProtection="0"/>
    <xf numFmtId="167" fontId="1" fillId="0" borderId="0" applyFont="0" applyFill="0" applyBorder="0" applyAlignment="0" applyProtection="0"/>
    <xf numFmtId="0" fontId="35" fillId="35" borderId="0" applyNumberFormat="0" applyBorder="0" applyAlignment="0" applyProtection="0"/>
    <xf numFmtId="0" fontId="14" fillId="0" borderId="0"/>
    <xf numFmtId="0" fontId="10" fillId="36" borderId="37" applyNumberFormat="0" applyFont="0" applyAlignment="0" applyProtection="0"/>
    <xf numFmtId="0" fontId="36" fillId="4" borderId="38" applyNumberFormat="0" applyAlignment="0" applyProtection="0"/>
    <xf numFmtId="0" fontId="37" fillId="0" borderId="0" applyNumberFormat="0" applyFill="0" applyBorder="0" applyAlignment="0" applyProtection="0"/>
    <xf numFmtId="0" fontId="39" fillId="0" borderId="39" applyNumberFormat="0" applyFill="0" applyAlignment="0" applyProtection="0"/>
    <xf numFmtId="0" fontId="40" fillId="0" borderId="40" applyNumberFormat="0" applyFill="0" applyAlignment="0" applyProtection="0"/>
    <xf numFmtId="0" fontId="31" fillId="0" borderId="41" applyNumberFormat="0" applyFill="0" applyAlignment="0" applyProtection="0"/>
    <xf numFmtId="0" fontId="38" fillId="0" borderId="0" applyNumberFormat="0" applyFill="0" applyBorder="0" applyAlignment="0" applyProtection="0"/>
    <xf numFmtId="0" fontId="32" fillId="0" borderId="42" applyNumberFormat="0" applyFill="0" applyAlignment="0" applyProtection="0"/>
    <xf numFmtId="174" fontId="10" fillId="0" borderId="0" applyFont="0" applyFill="0" applyBorder="0" applyAlignment="0" applyProtection="0"/>
  </cellStyleXfs>
  <cellXfs count="173">
    <xf numFmtId="0" fontId="0" fillId="0" borderId="0" xfId="0"/>
    <xf numFmtId="0" fontId="0" fillId="2" borderId="0" xfId="0" applyFill="1"/>
    <xf numFmtId="0" fontId="0" fillId="2" borderId="0" xfId="0" applyFill="1" applyAlignment="1">
      <alignment vertical="center"/>
    </xf>
    <xf numFmtId="0" fontId="0" fillId="2" borderId="0" xfId="0" applyFill="1" applyBorder="1"/>
    <xf numFmtId="0" fontId="0" fillId="2" borderId="0" xfId="0" applyFill="1" applyAlignment="1">
      <alignment horizontal="justify"/>
    </xf>
    <xf numFmtId="0" fontId="0" fillId="2" borderId="0" xfId="0" applyFill="1" applyBorder="1" applyAlignment="1"/>
    <xf numFmtId="0" fontId="0" fillId="2" borderId="1" xfId="0" applyFill="1" applyBorder="1" applyAlignment="1"/>
    <xf numFmtId="0" fontId="0" fillId="2" borderId="1" xfId="0" applyFill="1" applyBorder="1"/>
    <xf numFmtId="0" fontId="0" fillId="2" borderId="0" xfId="0" applyFill="1" applyBorder="1" applyAlignment="1">
      <alignment vertical="center"/>
    </xf>
    <xf numFmtId="0" fontId="7" fillId="2" borderId="0" xfId="0" applyFont="1" applyFill="1" applyBorder="1" applyAlignment="1">
      <alignment horizontal="right" wrapText="1"/>
    </xf>
    <xf numFmtId="0" fontId="7" fillId="2" borderId="0" xfId="0" applyFont="1" applyFill="1" applyBorder="1" applyAlignment="1">
      <alignment horizontal="right"/>
    </xf>
    <xf numFmtId="0" fontId="5" fillId="2" borderId="0" xfId="0" applyFont="1" applyFill="1" applyBorder="1" applyAlignment="1">
      <alignment wrapText="1"/>
    </xf>
    <xf numFmtId="0" fontId="5" fillId="2" borderId="0" xfId="0" applyFont="1" applyFill="1" applyBorder="1" applyAlignment="1"/>
    <xf numFmtId="0" fontId="5" fillId="2" borderId="0" xfId="0" applyFont="1" applyFill="1" applyBorder="1" applyAlignment="1">
      <alignment horizontal="center" wrapText="1"/>
    </xf>
    <xf numFmtId="0" fontId="7" fillId="2" borderId="2" xfId="0" applyFont="1" applyFill="1" applyBorder="1" applyAlignment="1">
      <alignment vertical="center" wrapText="1"/>
    </xf>
    <xf numFmtId="0" fontId="5" fillId="2" borderId="3" xfId="0" applyNumberFormat="1" applyFont="1" applyFill="1" applyBorder="1" applyAlignment="1">
      <alignment vertical="center" wrapText="1"/>
    </xf>
    <xf numFmtId="0" fontId="5" fillId="2" borderId="3" xfId="0" applyFont="1" applyFill="1" applyBorder="1" applyAlignment="1">
      <alignment horizontal="justify" vertical="center" wrapText="1"/>
    </xf>
    <xf numFmtId="0" fontId="5" fillId="2" borderId="0" xfId="0" applyFont="1" applyFill="1" applyBorder="1" applyAlignment="1">
      <alignment horizontal="left" vertical="center"/>
    </xf>
    <xf numFmtId="0" fontId="5" fillId="2" borderId="3" xfId="0" applyFont="1" applyFill="1" applyBorder="1" applyAlignment="1">
      <alignment vertical="center"/>
    </xf>
    <xf numFmtId="0" fontId="7" fillId="2" borderId="4" xfId="0" applyFont="1" applyFill="1" applyBorder="1" applyAlignment="1">
      <alignment vertical="center" wrapText="1"/>
    </xf>
    <xf numFmtId="0" fontId="5" fillId="2" borderId="5" xfId="0" applyFont="1" applyFill="1" applyBorder="1" applyAlignment="1">
      <alignment vertical="center" wrapText="1"/>
    </xf>
    <xf numFmtId="0" fontId="2" fillId="2" borderId="0" xfId="0" applyFont="1" applyFill="1" applyBorder="1" applyAlignment="1">
      <alignment horizontal="center"/>
    </xf>
    <xf numFmtId="0" fontId="0" fillId="2" borderId="6" xfId="0" applyFill="1" applyBorder="1"/>
    <xf numFmtId="0" fontId="0" fillId="2" borderId="7" xfId="0" applyFill="1" applyBorder="1"/>
    <xf numFmtId="0" fontId="0" fillId="2" borderId="8" xfId="0" applyFill="1" applyBorder="1"/>
    <xf numFmtId="0" fontId="0" fillId="2" borderId="9" xfId="0" applyFill="1" applyBorder="1"/>
    <xf numFmtId="0" fontId="0" fillId="2" borderId="8" xfId="0" applyFill="1" applyBorder="1" applyAlignment="1">
      <alignment vertical="center"/>
    </xf>
    <xf numFmtId="0" fontId="0" fillId="2" borderId="9" xfId="0" applyFill="1" applyBorder="1" applyAlignment="1">
      <alignment vertical="center"/>
    </xf>
    <xf numFmtId="0" fontId="0" fillId="2" borderId="8" xfId="0" applyFill="1" applyBorder="1" applyAlignment="1">
      <alignment horizontal="justify"/>
    </xf>
    <xf numFmtId="0" fontId="0" fillId="2" borderId="9" xfId="0" applyFill="1" applyBorder="1" applyAlignment="1">
      <alignment horizontal="justify"/>
    </xf>
    <xf numFmtId="0" fontId="0" fillId="2" borderId="10" xfId="0" applyFill="1" applyBorder="1"/>
    <xf numFmtId="0" fontId="0" fillId="2" borderId="11" xfId="0" applyFill="1" applyBorder="1" applyAlignment="1"/>
    <xf numFmtId="0" fontId="0" fillId="2" borderId="11" xfId="0" applyFill="1" applyBorder="1"/>
    <xf numFmtId="0" fontId="0" fillId="2" borderId="12" xfId="0" applyFill="1" applyBorder="1"/>
    <xf numFmtId="0" fontId="0" fillId="2" borderId="13" xfId="0" applyFill="1" applyBorder="1"/>
    <xf numFmtId="0" fontId="0" fillId="2" borderId="14" xfId="0" applyFill="1" applyBorder="1"/>
    <xf numFmtId="0" fontId="0" fillId="2" borderId="15" xfId="0" applyFill="1" applyBorder="1"/>
    <xf numFmtId="0" fontId="0" fillId="2" borderId="16" xfId="0" applyFill="1" applyBorder="1"/>
    <xf numFmtId="0" fontId="0" fillId="2" borderId="14" xfId="0" applyFill="1" applyBorder="1" applyAlignment="1">
      <alignment vertical="center"/>
    </xf>
    <xf numFmtId="0" fontId="0" fillId="2" borderId="15" xfId="0" applyFill="1" applyBorder="1" applyAlignment="1">
      <alignment vertical="center"/>
    </xf>
    <xf numFmtId="0" fontId="0" fillId="2" borderId="17" xfId="0" applyFill="1" applyBorder="1"/>
    <xf numFmtId="0" fontId="5" fillId="2" borderId="5" xfId="0" applyFont="1" applyFill="1" applyBorder="1" applyAlignment="1">
      <alignment vertical="center"/>
    </xf>
    <xf numFmtId="0" fontId="5" fillId="2" borderId="3" xfId="0" applyNumberFormat="1" applyFont="1" applyFill="1" applyBorder="1" applyAlignment="1">
      <alignment horizontal="left" vertical="center" wrapText="1"/>
    </xf>
    <xf numFmtId="0" fontId="0" fillId="2" borderId="7" xfId="0" applyFill="1" applyBorder="1" applyAlignment="1">
      <alignment horizontal="justify"/>
    </xf>
    <xf numFmtId="0" fontId="7" fillId="2" borderId="0" xfId="0" applyFont="1" applyFill="1" applyBorder="1" applyAlignment="1">
      <alignment horizontal="right" vertical="center" wrapText="1"/>
    </xf>
    <xf numFmtId="0" fontId="7" fillId="2" borderId="0" xfId="0" applyFont="1" applyFill="1" applyBorder="1" applyAlignment="1">
      <alignment horizontal="right" vertical="center"/>
    </xf>
    <xf numFmtId="0" fontId="7" fillId="2" borderId="0" xfId="0" applyFont="1" applyFill="1" applyBorder="1" applyAlignment="1">
      <alignment horizontal="right" vertical="top"/>
    </xf>
    <xf numFmtId="43" fontId="0" fillId="2" borderId="0" xfId="36" applyNumberFormat="1" applyFont="1" applyFill="1"/>
    <xf numFmtId="10" fontId="0" fillId="2" borderId="0" xfId="0" applyNumberFormat="1" applyFill="1" applyAlignment="1">
      <alignment horizontal="center"/>
    </xf>
    <xf numFmtId="43" fontId="0" fillId="2" borderId="0" xfId="0" applyNumberFormat="1" applyFill="1"/>
    <xf numFmtId="0" fontId="0" fillId="2" borderId="0" xfId="0" applyFill="1" applyAlignment="1">
      <alignment horizontal="center"/>
    </xf>
    <xf numFmtId="43" fontId="1" fillId="2" borderId="0" xfId="36" applyNumberFormat="1" applyFill="1"/>
    <xf numFmtId="0" fontId="0" fillId="2" borderId="14" xfId="0" applyFill="1" applyBorder="1" applyAlignment="1">
      <alignment horizontal="justify"/>
    </xf>
    <xf numFmtId="0" fontId="0" fillId="2" borderId="15" xfId="0" applyFill="1" applyBorder="1" applyAlignment="1">
      <alignment horizontal="justify"/>
    </xf>
    <xf numFmtId="0" fontId="0" fillId="2" borderId="16" xfId="0" applyFill="1" applyBorder="1" applyAlignment="1">
      <alignment horizontal="justify"/>
    </xf>
    <xf numFmtId="0" fontId="2" fillId="0" borderId="18" xfId="0" applyFont="1" applyFill="1" applyBorder="1" applyAlignment="1">
      <alignment horizontal="center"/>
    </xf>
    <xf numFmtId="0" fontId="2" fillId="0" borderId="16" xfId="0" applyFont="1" applyFill="1" applyBorder="1" applyAlignment="1">
      <alignment horizontal="center"/>
    </xf>
    <xf numFmtId="0" fontId="2" fillId="0" borderId="0" xfId="0" applyFont="1" applyFill="1" applyBorder="1" applyAlignment="1">
      <alignment horizontal="center"/>
    </xf>
    <xf numFmtId="0" fontId="2" fillId="0" borderId="0" xfId="0" applyFont="1" applyFill="1"/>
    <xf numFmtId="0" fontId="12" fillId="0" borderId="0" xfId="0" applyFont="1" applyFill="1"/>
    <xf numFmtId="0" fontId="12" fillId="0" borderId="14" xfId="0" applyFont="1" applyFill="1" applyBorder="1"/>
    <xf numFmtId="0" fontId="12" fillId="0" borderId="0" xfId="0" applyFont="1" applyFill="1" applyBorder="1"/>
    <xf numFmtId="0" fontId="12" fillId="0" borderId="15" xfId="0" applyFont="1" applyFill="1" applyBorder="1"/>
    <xf numFmtId="0" fontId="12" fillId="0" borderId="17" xfId="0" applyFont="1" applyFill="1" applyBorder="1"/>
    <xf numFmtId="0" fontId="12" fillId="0" borderId="1" xfId="0" applyFont="1" applyFill="1" applyBorder="1"/>
    <xf numFmtId="0" fontId="12" fillId="0" borderId="13" xfId="0" applyFont="1" applyFill="1" applyBorder="1"/>
    <xf numFmtId="0" fontId="2" fillId="0" borderId="0" xfId="0" applyFont="1" applyFill="1" applyAlignment="1">
      <alignment horizontal="center"/>
    </xf>
    <xf numFmtId="171" fontId="12" fillId="0" borderId="0" xfId="36" applyNumberFormat="1" applyFont="1" applyFill="1"/>
    <xf numFmtId="172" fontId="12" fillId="0" borderId="0" xfId="36" applyNumberFormat="1" applyFont="1" applyFill="1"/>
    <xf numFmtId="172" fontId="12" fillId="0" borderId="0" xfId="0" applyNumberFormat="1" applyFont="1" applyFill="1"/>
    <xf numFmtId="173" fontId="12" fillId="0" borderId="0" xfId="36" applyNumberFormat="1" applyFont="1" applyFill="1"/>
    <xf numFmtId="172" fontId="12" fillId="0" borderId="19" xfId="0" applyNumberFormat="1" applyFont="1" applyFill="1" applyBorder="1"/>
    <xf numFmtId="0" fontId="12" fillId="0" borderId="19" xfId="0" applyFont="1" applyFill="1" applyBorder="1"/>
    <xf numFmtId="0" fontId="12" fillId="0" borderId="16" xfId="0" applyFont="1" applyFill="1" applyBorder="1"/>
    <xf numFmtId="0" fontId="16" fillId="2" borderId="16" xfId="0" applyFont="1" applyFill="1" applyBorder="1"/>
    <xf numFmtId="0" fontId="16" fillId="2" borderId="15" xfId="0" applyFont="1" applyFill="1" applyBorder="1"/>
    <xf numFmtId="0" fontId="16" fillId="2" borderId="14" xfId="0" applyFont="1" applyFill="1" applyBorder="1" applyAlignment="1">
      <alignment vertical="center"/>
    </xf>
    <xf numFmtId="0" fontId="16" fillId="2" borderId="0" xfId="0" applyFont="1" applyFill="1" applyBorder="1" applyAlignment="1">
      <alignment vertical="center"/>
    </xf>
    <xf numFmtId="0" fontId="18" fillId="2" borderId="0" xfId="0" applyFont="1" applyFill="1" applyBorder="1" applyAlignment="1">
      <alignment horizontal="right" vertical="center"/>
    </xf>
    <xf numFmtId="0" fontId="18" fillId="2" borderId="0" xfId="0" applyFont="1" applyFill="1" applyBorder="1" applyAlignment="1">
      <alignment horizontal="right" vertical="top"/>
    </xf>
    <xf numFmtId="0" fontId="16" fillId="2" borderId="15" xfId="0" applyFont="1" applyFill="1" applyBorder="1" applyAlignment="1">
      <alignment vertical="center"/>
    </xf>
    <xf numFmtId="0" fontId="16" fillId="2" borderId="14" xfId="0" applyFont="1" applyFill="1" applyBorder="1"/>
    <xf numFmtId="0" fontId="18" fillId="2" borderId="0" xfId="0" applyFont="1" applyFill="1" applyBorder="1" applyAlignment="1">
      <alignment horizontal="right" wrapText="1"/>
    </xf>
    <xf numFmtId="0" fontId="18" fillId="2" borderId="0" xfId="0" applyFont="1" applyFill="1" applyBorder="1" applyAlignment="1">
      <alignment horizontal="right"/>
    </xf>
    <xf numFmtId="0" fontId="16" fillId="2" borderId="14" xfId="0" applyFont="1" applyFill="1" applyBorder="1" applyAlignment="1">
      <alignment horizontal="justify"/>
    </xf>
    <xf numFmtId="0" fontId="16" fillId="2" borderId="15" xfId="0" applyFont="1" applyFill="1" applyBorder="1" applyAlignment="1">
      <alignment horizontal="justify"/>
    </xf>
    <xf numFmtId="0" fontId="16" fillId="2" borderId="0" xfId="0" applyFont="1" applyFill="1" applyBorder="1" applyAlignment="1"/>
    <xf numFmtId="0" fontId="16" fillId="2" borderId="0" xfId="0" applyFont="1" applyFill="1" applyBorder="1" applyAlignment="1">
      <alignment wrapText="1"/>
    </xf>
    <xf numFmtId="0" fontId="16" fillId="2" borderId="0" xfId="0" applyFont="1" applyFill="1" applyBorder="1" applyAlignment="1">
      <alignment horizontal="center" wrapText="1"/>
    </xf>
    <xf numFmtId="0" fontId="16" fillId="2" borderId="0" xfId="0" applyFont="1" applyFill="1" applyBorder="1"/>
    <xf numFmtId="0" fontId="18" fillId="2" borderId="0" xfId="0" applyFont="1" applyFill="1" applyBorder="1" applyAlignment="1">
      <alignment horizontal="center"/>
    </xf>
    <xf numFmtId="0" fontId="16" fillId="2" borderId="1" xfId="0" applyFont="1" applyFill="1" applyBorder="1" applyAlignment="1"/>
    <xf numFmtId="0" fontId="16" fillId="2" borderId="1" xfId="0" applyFont="1" applyFill="1" applyBorder="1"/>
    <xf numFmtId="0" fontId="16" fillId="2" borderId="17" xfId="0" applyFont="1" applyFill="1" applyBorder="1"/>
    <xf numFmtId="0" fontId="16" fillId="2" borderId="13" xfId="0" applyFont="1" applyFill="1" applyBorder="1"/>
    <xf numFmtId="0" fontId="19" fillId="2" borderId="0" xfId="0" applyFont="1" applyFill="1" applyBorder="1" applyAlignment="1">
      <alignment horizontal="left" vertical="center"/>
    </xf>
    <xf numFmtId="0" fontId="16" fillId="2" borderId="19" xfId="0" applyFont="1" applyFill="1" applyBorder="1" applyAlignment="1">
      <alignment horizontal="right" vertical="center" wrapText="1"/>
    </xf>
    <xf numFmtId="0" fontId="16" fillId="2" borderId="14" xfId="0" applyFont="1" applyFill="1" applyBorder="1" applyAlignment="1">
      <alignment horizontal="justify" vertical="top"/>
    </xf>
    <xf numFmtId="0" fontId="16" fillId="2" borderId="0" xfId="0" applyFont="1" applyFill="1" applyBorder="1" applyAlignment="1">
      <alignment horizontal="justify" vertical="top" wrapText="1"/>
    </xf>
    <xf numFmtId="0" fontId="16" fillId="2" borderId="0" xfId="0" applyFont="1" applyFill="1" applyBorder="1" applyAlignment="1">
      <alignment horizontal="right" vertical="top" wrapText="1"/>
    </xf>
    <xf numFmtId="0" fontId="16" fillId="2" borderId="15" xfId="0" applyFont="1" applyFill="1" applyBorder="1" applyAlignment="1">
      <alignment horizontal="justify" vertical="top"/>
    </xf>
    <xf numFmtId="0" fontId="0" fillId="2" borderId="0" xfId="0" applyFill="1" applyAlignment="1">
      <alignment horizontal="justify" vertical="top"/>
    </xf>
    <xf numFmtId="0" fontId="0" fillId="2" borderId="19" xfId="0" applyFill="1" applyBorder="1"/>
    <xf numFmtId="0" fontId="16" fillId="2" borderId="0" xfId="0" applyFont="1" applyFill="1" applyBorder="1" applyAlignment="1">
      <alignment vertical="top"/>
    </xf>
    <xf numFmtId="0" fontId="18" fillId="2" borderId="20" xfId="0" applyFont="1" applyFill="1" applyBorder="1" applyAlignment="1">
      <alignment vertical="center" wrapText="1"/>
    </xf>
    <xf numFmtId="0" fontId="18" fillId="2" borderId="21" xfId="0" applyFont="1" applyFill="1" applyBorder="1" applyAlignment="1">
      <alignment vertical="center" wrapText="1"/>
    </xf>
    <xf numFmtId="0" fontId="19" fillId="2" borderId="22" xfId="0" applyFont="1" applyFill="1" applyBorder="1" applyAlignment="1">
      <alignment horizontal="left" vertical="center"/>
    </xf>
    <xf numFmtId="0" fontId="10" fillId="0" borderId="0" xfId="0" applyFont="1" applyFill="1" applyBorder="1"/>
    <xf numFmtId="0" fontId="0" fillId="2" borderId="1" xfId="0" applyFill="1" applyBorder="1" applyAlignment="1">
      <alignment horizontal="center"/>
    </xf>
    <xf numFmtId="0" fontId="5" fillId="2" borderId="24" xfId="0" applyFont="1" applyFill="1" applyBorder="1" applyAlignment="1">
      <alignment horizontal="left" vertical="center"/>
    </xf>
    <xf numFmtId="0" fontId="5" fillId="2" borderId="5" xfId="0" applyFont="1" applyFill="1" applyBorder="1" applyAlignment="1">
      <alignment horizontal="left" vertical="center"/>
    </xf>
    <xf numFmtId="0" fontId="5" fillId="2" borderId="0" xfId="0" applyFont="1" applyFill="1" applyBorder="1" applyAlignment="1">
      <alignment horizontal="justify" vertical="center" wrapText="1"/>
    </xf>
    <xf numFmtId="0" fontId="7" fillId="2" borderId="25" xfId="0" applyFont="1" applyFill="1" applyBorder="1" applyAlignment="1">
      <alignment horizontal="center" vertical="center" wrapText="1"/>
    </xf>
    <xf numFmtId="0" fontId="7" fillId="2" borderId="26" xfId="0" applyFont="1" applyFill="1" applyBorder="1" applyAlignment="1">
      <alignment horizontal="center" vertical="center" wrapText="1"/>
    </xf>
    <xf numFmtId="0" fontId="7" fillId="2" borderId="27" xfId="0" applyFont="1" applyFill="1" applyBorder="1" applyAlignment="1">
      <alignment horizontal="center" vertical="center" wrapText="1"/>
    </xf>
    <xf numFmtId="0" fontId="5" fillId="2" borderId="23" xfId="0" applyFont="1" applyFill="1" applyBorder="1" applyAlignment="1">
      <alignment wrapText="1"/>
    </xf>
    <xf numFmtId="0" fontId="5" fillId="2" borderId="0" xfId="0" applyFont="1" applyFill="1" applyBorder="1" applyAlignment="1">
      <alignment horizontal="left" vertical="center"/>
    </xf>
    <xf numFmtId="0" fontId="5" fillId="2" borderId="3" xfId="0" applyFont="1" applyFill="1" applyBorder="1" applyAlignment="1">
      <alignment horizontal="left" vertical="center"/>
    </xf>
    <xf numFmtId="0" fontId="5" fillId="2" borderId="3" xfId="0" applyNumberFormat="1" applyFont="1" applyFill="1" applyBorder="1" applyAlignment="1" applyProtection="1">
      <alignment horizontal="left" vertical="center" wrapText="1"/>
      <protection locked="0"/>
    </xf>
    <xf numFmtId="0" fontId="5" fillId="2" borderId="0" xfId="0" applyFont="1" applyFill="1" applyBorder="1" applyAlignment="1">
      <alignment horizontal="left" vertical="center" wrapText="1"/>
    </xf>
    <xf numFmtId="0" fontId="5" fillId="2" borderId="3" xfId="0" applyFont="1" applyFill="1" applyBorder="1" applyAlignment="1">
      <alignment horizontal="left" vertical="center" wrapText="1"/>
    </xf>
    <xf numFmtId="0" fontId="11" fillId="2" borderId="18" xfId="0" applyFont="1" applyFill="1" applyBorder="1" applyAlignment="1">
      <alignment horizontal="center" vertical="center" wrapText="1"/>
    </xf>
    <xf numFmtId="0" fontId="11" fillId="2" borderId="19"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8" fillId="2" borderId="0" xfId="0" applyFont="1" applyFill="1" applyBorder="1" applyAlignment="1">
      <alignment horizontal="left" wrapText="1"/>
    </xf>
    <xf numFmtId="169" fontId="7" fillId="2" borderId="0" xfId="0" applyNumberFormat="1" applyFont="1" applyFill="1" applyBorder="1" applyAlignment="1">
      <alignment horizontal="left" vertical="top"/>
    </xf>
    <xf numFmtId="0" fontId="5" fillId="2" borderId="19" xfId="0" applyFont="1" applyFill="1" applyBorder="1" applyAlignment="1">
      <alignment horizontal="center" vertical="center" wrapText="1"/>
    </xf>
    <xf numFmtId="0" fontId="5" fillId="2" borderId="0" xfId="0" applyFont="1" applyFill="1" applyBorder="1" applyAlignment="1">
      <alignment horizontal="center" vertical="center" wrapText="1"/>
    </xf>
    <xf numFmtId="49" fontId="3" fillId="2" borderId="19" xfId="0" applyNumberFormat="1" applyFont="1" applyFill="1" applyBorder="1" applyAlignment="1">
      <alignment horizontal="center" vertical="center" wrapText="1"/>
    </xf>
    <xf numFmtId="49" fontId="3" fillId="2" borderId="0" xfId="0" applyNumberFormat="1" applyFont="1" applyFill="1" applyBorder="1" applyAlignment="1">
      <alignment horizontal="center" vertical="center" wrapText="1"/>
    </xf>
    <xf numFmtId="44" fontId="9" fillId="2" borderId="19" xfId="36" applyNumberFormat="1" applyFont="1" applyFill="1" applyBorder="1" applyAlignment="1">
      <alignment horizontal="left" vertical="center" wrapText="1"/>
    </xf>
    <xf numFmtId="44" fontId="9" fillId="2" borderId="0" xfId="36" applyNumberFormat="1" applyFont="1" applyFill="1" applyBorder="1" applyAlignment="1">
      <alignment horizontal="left" vertical="center" wrapText="1"/>
    </xf>
    <xf numFmtId="0" fontId="5" fillId="2" borderId="28" xfId="0" applyFont="1" applyFill="1" applyBorder="1" applyAlignment="1">
      <alignment horizontal="center" vertical="center" wrapText="1"/>
    </xf>
    <xf numFmtId="44" fontId="9" fillId="2" borderId="28" xfId="36" applyNumberFormat="1" applyFont="1" applyFill="1" applyBorder="1" applyAlignment="1">
      <alignment horizontal="left" vertical="center" wrapText="1"/>
    </xf>
    <xf numFmtId="49" fontId="3" fillId="2" borderId="28" xfId="0" applyNumberFormat="1"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16" fillId="2" borderId="0" xfId="0" applyFont="1" applyFill="1" applyBorder="1" applyAlignment="1">
      <alignment wrapText="1"/>
    </xf>
    <xf numFmtId="0" fontId="19" fillId="2" borderId="0" xfId="0" applyNumberFormat="1" applyFont="1" applyFill="1" applyBorder="1" applyAlignment="1">
      <alignment horizontal="left" vertical="center" wrapText="1"/>
    </xf>
    <xf numFmtId="0" fontId="19" fillId="2" borderId="22" xfId="0" applyNumberFormat="1" applyFont="1" applyFill="1" applyBorder="1" applyAlignment="1">
      <alignment horizontal="left" vertical="center" wrapText="1"/>
    </xf>
    <xf numFmtId="169" fontId="17" fillId="2" borderId="0" xfId="0" applyNumberFormat="1" applyFont="1" applyFill="1" applyBorder="1" applyAlignment="1">
      <alignment horizontal="left" vertical="top"/>
    </xf>
    <xf numFmtId="0" fontId="15" fillId="2" borderId="18" xfId="0" applyFont="1" applyFill="1" applyBorder="1" applyAlignment="1">
      <alignment horizontal="center" wrapText="1"/>
    </xf>
    <xf numFmtId="0" fontId="15" fillId="2" borderId="19" xfId="0" applyFont="1" applyFill="1" applyBorder="1" applyAlignment="1">
      <alignment horizontal="center" wrapText="1"/>
    </xf>
    <xf numFmtId="44" fontId="23" fillId="2" borderId="19" xfId="36" applyNumberFormat="1" applyFont="1" applyFill="1" applyBorder="1" applyAlignment="1">
      <alignment horizontal="center" vertical="center" wrapText="1"/>
    </xf>
    <xf numFmtId="0" fontId="21" fillId="2" borderId="19" xfId="0" applyFont="1" applyFill="1" applyBorder="1" applyAlignment="1">
      <alignment horizontal="right" vertical="center" wrapText="1"/>
    </xf>
    <xf numFmtId="0" fontId="24" fillId="2" borderId="32" xfId="0" applyFont="1" applyFill="1" applyBorder="1" applyAlignment="1">
      <alignment horizontal="left" vertical="center"/>
    </xf>
    <xf numFmtId="0" fontId="24" fillId="2" borderId="33" xfId="0" applyFont="1" applyFill="1" applyBorder="1" applyAlignment="1">
      <alignment horizontal="left" vertical="center"/>
    </xf>
    <xf numFmtId="0" fontId="19" fillId="2" borderId="0" xfId="0" applyFont="1" applyFill="1" applyBorder="1" applyAlignment="1">
      <alignment horizontal="justify" vertical="justify"/>
    </xf>
    <xf numFmtId="0" fontId="19" fillId="2" borderId="22" xfId="0" applyFont="1" applyFill="1" applyBorder="1" applyAlignment="1">
      <alignment horizontal="justify" vertical="justify"/>
    </xf>
    <xf numFmtId="0" fontId="24" fillId="2" borderId="0" xfId="0" applyFont="1" applyFill="1" applyBorder="1" applyAlignment="1">
      <alignment horizontal="left" vertical="center"/>
    </xf>
    <xf numFmtId="0" fontId="24" fillId="2" borderId="22" xfId="0" applyFont="1" applyFill="1" applyBorder="1" applyAlignment="1">
      <alignment horizontal="left" vertical="center"/>
    </xf>
    <xf numFmtId="0" fontId="19" fillId="2" borderId="0" xfId="0" applyNumberFormat="1" applyFont="1" applyFill="1" applyBorder="1" applyAlignment="1" applyProtection="1">
      <alignment horizontal="justify" vertical="justify"/>
      <protection locked="0"/>
    </xf>
    <xf numFmtId="0" fontId="19" fillId="2" borderId="22" xfId="0" applyNumberFormat="1" applyFont="1" applyFill="1" applyBorder="1" applyAlignment="1" applyProtection="1">
      <alignment horizontal="justify" vertical="justify"/>
      <protection locked="0"/>
    </xf>
    <xf numFmtId="0" fontId="19" fillId="2" borderId="0" xfId="0" applyFont="1" applyFill="1" applyBorder="1" applyAlignment="1">
      <alignment horizontal="left" vertical="center" wrapText="1"/>
    </xf>
    <xf numFmtId="0" fontId="19" fillId="2" borderId="22" xfId="0" applyFont="1" applyFill="1" applyBorder="1" applyAlignment="1">
      <alignment horizontal="left" vertical="center" wrapText="1"/>
    </xf>
    <xf numFmtId="0" fontId="22" fillId="2" borderId="0" xfId="0" applyFont="1" applyFill="1" applyBorder="1" applyAlignment="1">
      <alignment horizontal="left" wrapText="1"/>
    </xf>
    <xf numFmtId="0" fontId="18" fillId="2" borderId="29" xfId="0" applyFont="1" applyFill="1" applyBorder="1" applyAlignment="1">
      <alignment horizontal="center" vertical="center" wrapText="1"/>
    </xf>
    <xf numFmtId="0" fontId="18" fillId="2" borderId="30" xfId="0" applyFont="1" applyFill="1" applyBorder="1" applyAlignment="1">
      <alignment horizontal="center" vertical="center" wrapText="1"/>
    </xf>
    <xf numFmtId="0" fontId="18" fillId="2" borderId="31" xfId="0" applyFont="1" applyFill="1" applyBorder="1" applyAlignment="1">
      <alignment horizontal="center" vertical="center" wrapText="1"/>
    </xf>
    <xf numFmtId="0" fontId="16" fillId="2" borderId="0" xfId="0" applyFont="1" applyFill="1" applyBorder="1" applyAlignment="1">
      <alignment horizontal="justify" vertical="center" wrapText="1"/>
    </xf>
    <xf numFmtId="0" fontId="16" fillId="2" borderId="0" xfId="0" applyFont="1" applyFill="1" applyBorder="1" applyAlignment="1">
      <alignment horizontal="justify" vertical="justify" readingOrder="1"/>
    </xf>
    <xf numFmtId="0" fontId="18" fillId="2" borderId="0" xfId="0" applyFont="1" applyFill="1" applyBorder="1" applyAlignment="1">
      <alignment horizontal="left" vertical="center"/>
    </xf>
    <xf numFmtId="0" fontId="0" fillId="0" borderId="0" xfId="0" applyAlignment="1">
      <alignment vertical="center"/>
    </xf>
    <xf numFmtId="169" fontId="17" fillId="2" borderId="0" xfId="0" applyNumberFormat="1" applyFont="1" applyFill="1" applyBorder="1" applyAlignment="1">
      <alignment horizontal="left" vertical="center" wrapText="1"/>
    </xf>
    <xf numFmtId="0" fontId="17" fillId="2" borderId="0" xfId="0" applyFont="1" applyFill="1" applyBorder="1" applyAlignment="1">
      <alignment horizontal="left" vertical="top" wrapText="1"/>
    </xf>
    <xf numFmtId="0" fontId="16" fillId="2" borderId="0" xfId="0" applyFont="1" applyFill="1" applyBorder="1" applyAlignment="1">
      <alignment horizontal="left" vertical="center" wrapText="1"/>
    </xf>
    <xf numFmtId="4" fontId="12" fillId="0" borderId="0" xfId="0" applyNumberFormat="1" applyFont="1" applyFill="1" applyAlignment="1">
      <alignment horizontal="center"/>
    </xf>
    <xf numFmtId="0" fontId="2" fillId="0" borderId="18" xfId="0" applyFont="1" applyFill="1" applyBorder="1" applyAlignment="1">
      <alignment horizontal="center"/>
    </xf>
    <xf numFmtId="0" fontId="2" fillId="0" borderId="19" xfId="0" applyFont="1" applyFill="1" applyBorder="1" applyAlignment="1">
      <alignment horizontal="center"/>
    </xf>
    <xf numFmtId="0" fontId="2" fillId="0" borderId="0" xfId="0" applyFont="1" applyFill="1" applyAlignment="1">
      <alignment horizontal="center"/>
    </xf>
    <xf numFmtId="4" fontId="12" fillId="0" borderId="19" xfId="36" applyNumberFormat="1" applyFont="1" applyFill="1" applyBorder="1" applyAlignment="1">
      <alignment horizontal="center"/>
    </xf>
    <xf numFmtId="0" fontId="10" fillId="0" borderId="0" xfId="0" applyFont="1" applyFill="1"/>
  </cellXfs>
  <cellStyles count="48">
    <cellStyle name="Buena" xfId="1" builtinId="26" customBuiltin="1"/>
    <cellStyle name="Cálculo" xfId="2" builtinId="22" customBuiltin="1"/>
    <cellStyle name="Celda de comprobación" xfId="3" builtinId="23" customBuiltin="1"/>
    <cellStyle name="Celda vinculada" xfId="4" builtinId="24" customBuiltin="1"/>
    <cellStyle name="Encabezado 4" xfId="5" builtinId="19" customBuiltin="1"/>
    <cellStyle name="Énfasis 1" xfId="6"/>
    <cellStyle name="Énfasis 2" xfId="7"/>
    <cellStyle name="Énfasis 3" xfId="8"/>
    <cellStyle name="Énfasis1" xfId="9" builtinId="29" customBuiltin="1"/>
    <cellStyle name="Énfasis1 - 20%" xfId="10"/>
    <cellStyle name="Énfasis1 - 40%" xfId="11"/>
    <cellStyle name="Énfasis1 - 60%" xfId="12"/>
    <cellStyle name="Énfasis2" xfId="13" builtinId="33" customBuiltin="1"/>
    <cellStyle name="Énfasis2 - 20%" xfId="14"/>
    <cellStyle name="Énfasis2 - 40%" xfId="15"/>
    <cellStyle name="Énfasis2 - 60%" xfId="16"/>
    <cellStyle name="Énfasis3" xfId="17" builtinId="37" customBuiltin="1"/>
    <cellStyle name="Énfasis3 - 20%" xfId="18"/>
    <cellStyle name="Énfasis3 - 40%" xfId="19"/>
    <cellStyle name="Énfasis3 - 60%" xfId="20"/>
    <cellStyle name="Énfasis4" xfId="21" builtinId="41" customBuiltin="1"/>
    <cellStyle name="Énfasis4 - 20%" xfId="22"/>
    <cellStyle name="Énfasis4 - 40%" xfId="23"/>
    <cellStyle name="Énfasis4 - 60%" xfId="24"/>
    <cellStyle name="Énfasis5" xfId="25" builtinId="45" customBuiltin="1"/>
    <cellStyle name="Énfasis5 - 20%" xfId="26"/>
    <cellStyle name="Énfasis5 - 40%" xfId="27"/>
    <cellStyle name="Énfasis5 - 60%" xfId="28"/>
    <cellStyle name="Énfasis6" xfId="29" builtinId="49" customBuiltin="1"/>
    <cellStyle name="Énfasis6 - 20%" xfId="30"/>
    <cellStyle name="Énfasis6 - 40%" xfId="31"/>
    <cellStyle name="Énfasis6 - 60%" xfId="32"/>
    <cellStyle name="Entrada" xfId="33" builtinId="20" customBuiltin="1"/>
    <cellStyle name="Euro" xfId="34"/>
    <cellStyle name="Incorrecto" xfId="35" builtinId="27" customBuiltin="1"/>
    <cellStyle name="Millares" xfId="36" builtinId="3"/>
    <cellStyle name="Neutral" xfId="37" builtinId="28" customBuiltin="1"/>
    <cellStyle name="No-definido" xfId="38"/>
    <cellStyle name="Normal" xfId="0" builtinId="0"/>
    <cellStyle name="Notas" xfId="39" builtinId="10" customBuiltin="1"/>
    <cellStyle name="Salida" xfId="40" builtinId="21" customBuiltin="1"/>
    <cellStyle name="Texto de advertencia" xfId="41" builtinId="11" customBuiltin="1"/>
    <cellStyle name="Título 1" xfId="42" builtinId="16" customBuiltin="1"/>
    <cellStyle name="Título 2" xfId="43" builtinId="17" customBuiltin="1"/>
    <cellStyle name="Título 3" xfId="44" builtinId="18" customBuiltin="1"/>
    <cellStyle name="Título de hoja" xfId="45"/>
    <cellStyle name="Total" xfId="46" builtinId="25" customBuiltin="1"/>
    <cellStyle name="Währung" xfId="4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276225</xdr:colOff>
      <xdr:row>0</xdr:row>
      <xdr:rowOff>85725</xdr:rowOff>
    </xdr:from>
    <xdr:to>
      <xdr:col>2</xdr:col>
      <xdr:colOff>1657350</xdr:colOff>
      <xdr:row>1</xdr:row>
      <xdr:rowOff>47625</xdr:rowOff>
    </xdr:to>
    <xdr:sp macro="" textlink="">
      <xdr:nvSpPr>
        <xdr:cNvPr id="33793" name="WordArt 1"/>
        <xdr:cNvSpPr>
          <a:spLocks noChangeArrowheads="1" noChangeShapeType="1" noTextEdit="1"/>
        </xdr:cNvSpPr>
      </xdr:nvSpPr>
      <xdr:spPr bwMode="auto">
        <a:xfrm>
          <a:off x="1247775" y="85725"/>
          <a:ext cx="1381125" cy="314325"/>
        </a:xfrm>
        <a:prstGeom prst="rect">
          <a:avLst/>
        </a:prstGeom>
      </xdr:spPr>
      <xdr:txBody>
        <a:bodyPr wrap="none" fromWordArt="1">
          <a:prstTxWarp prst="textPlain">
            <a:avLst>
              <a:gd name="adj" fmla="val 50000"/>
            </a:avLst>
          </a:prstTxWarp>
        </a:bodyPr>
        <a:lstStyle/>
        <a:p>
          <a:pPr algn="ctr" rtl="1">
            <a:defRPr sz="1000"/>
          </a:pPr>
          <a:r>
            <a:rPr lang="es-MX" sz="2800" b="0" i="1" strike="noStrike">
              <a:solidFill>
                <a:srgbClr val="FFFFFF"/>
              </a:solidFill>
              <a:latin typeface="Times New Roman"/>
              <a:cs typeface="Times New Roman"/>
            </a:rPr>
            <a:t>Pagaré</a:t>
          </a:r>
        </a:p>
      </xdr:txBody>
    </xdr:sp>
    <xdr:clientData/>
  </xdr:twoCellAnchor>
  <xdr:twoCellAnchor>
    <xdr:from>
      <xdr:col>2</xdr:col>
      <xdr:colOff>276225</xdr:colOff>
      <xdr:row>28</xdr:row>
      <xdr:rowOff>85725</xdr:rowOff>
    </xdr:from>
    <xdr:to>
      <xdr:col>2</xdr:col>
      <xdr:colOff>1657350</xdr:colOff>
      <xdr:row>29</xdr:row>
      <xdr:rowOff>47625</xdr:rowOff>
    </xdr:to>
    <xdr:sp macro="" textlink="">
      <xdr:nvSpPr>
        <xdr:cNvPr id="33794" name="WordArt 2"/>
        <xdr:cNvSpPr>
          <a:spLocks noChangeArrowheads="1" noChangeShapeType="1" noTextEdit="1"/>
        </xdr:cNvSpPr>
      </xdr:nvSpPr>
      <xdr:spPr bwMode="auto">
        <a:xfrm>
          <a:off x="1247775" y="5172075"/>
          <a:ext cx="1381125" cy="314325"/>
        </a:xfrm>
        <a:prstGeom prst="rect">
          <a:avLst/>
        </a:prstGeom>
      </xdr:spPr>
      <xdr:txBody>
        <a:bodyPr wrap="none" fromWordArt="1">
          <a:prstTxWarp prst="textPlain">
            <a:avLst>
              <a:gd name="adj" fmla="val 50000"/>
            </a:avLst>
          </a:prstTxWarp>
        </a:bodyPr>
        <a:lstStyle/>
        <a:p>
          <a:pPr algn="ctr" rtl="1">
            <a:defRPr sz="1000"/>
          </a:pPr>
          <a:r>
            <a:rPr lang="es-MX" sz="2800" b="0" i="1" strike="noStrike">
              <a:solidFill>
                <a:srgbClr val="FFFFFF"/>
              </a:solidFill>
              <a:latin typeface="Times New Roman"/>
              <a:cs typeface="Times New Roman"/>
            </a:rPr>
            <a:t>Pagaré</a:t>
          </a:r>
        </a:p>
      </xdr:txBody>
    </xdr:sp>
    <xdr:clientData/>
  </xdr:twoCellAnchor>
  <xdr:twoCellAnchor>
    <xdr:from>
      <xdr:col>2</xdr:col>
      <xdr:colOff>276225</xdr:colOff>
      <xdr:row>57</xdr:row>
      <xdr:rowOff>85725</xdr:rowOff>
    </xdr:from>
    <xdr:to>
      <xdr:col>2</xdr:col>
      <xdr:colOff>1657350</xdr:colOff>
      <xdr:row>58</xdr:row>
      <xdr:rowOff>47625</xdr:rowOff>
    </xdr:to>
    <xdr:sp macro="" textlink="">
      <xdr:nvSpPr>
        <xdr:cNvPr id="33795" name="WordArt 3"/>
        <xdr:cNvSpPr>
          <a:spLocks noChangeArrowheads="1" noChangeShapeType="1" noTextEdit="1"/>
        </xdr:cNvSpPr>
      </xdr:nvSpPr>
      <xdr:spPr bwMode="auto">
        <a:xfrm>
          <a:off x="1247775" y="10420350"/>
          <a:ext cx="1381125" cy="314325"/>
        </a:xfrm>
        <a:prstGeom prst="rect">
          <a:avLst/>
        </a:prstGeom>
      </xdr:spPr>
      <xdr:txBody>
        <a:bodyPr wrap="none" fromWordArt="1">
          <a:prstTxWarp prst="textPlain">
            <a:avLst>
              <a:gd name="adj" fmla="val 50000"/>
            </a:avLst>
          </a:prstTxWarp>
        </a:bodyPr>
        <a:lstStyle/>
        <a:p>
          <a:pPr algn="ctr" rtl="1">
            <a:defRPr sz="1000"/>
          </a:pPr>
          <a:r>
            <a:rPr lang="es-MX" sz="2800" b="0" i="1" strike="noStrike">
              <a:solidFill>
                <a:srgbClr val="FFFFFF"/>
              </a:solidFill>
              <a:latin typeface="Times New Roman"/>
              <a:cs typeface="Times New Roman"/>
            </a:rPr>
            <a:t>Pagaré</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276225</xdr:colOff>
      <xdr:row>0</xdr:row>
      <xdr:rowOff>85725</xdr:rowOff>
    </xdr:from>
    <xdr:to>
      <xdr:col>2</xdr:col>
      <xdr:colOff>1657350</xdr:colOff>
      <xdr:row>1</xdr:row>
      <xdr:rowOff>47625</xdr:rowOff>
    </xdr:to>
    <xdr:sp macro="" textlink="">
      <xdr:nvSpPr>
        <xdr:cNvPr id="27649" name="WordArt 1"/>
        <xdr:cNvSpPr>
          <a:spLocks noChangeArrowheads="1" noChangeShapeType="1" noTextEdit="1"/>
        </xdr:cNvSpPr>
      </xdr:nvSpPr>
      <xdr:spPr bwMode="auto">
        <a:xfrm>
          <a:off x="1247775" y="85725"/>
          <a:ext cx="1381125" cy="314325"/>
        </a:xfrm>
        <a:prstGeom prst="rect">
          <a:avLst/>
        </a:prstGeom>
      </xdr:spPr>
      <xdr:txBody>
        <a:bodyPr wrap="none" fromWordArt="1">
          <a:prstTxWarp prst="textPlain">
            <a:avLst>
              <a:gd name="adj" fmla="val 50000"/>
            </a:avLst>
          </a:prstTxWarp>
        </a:bodyPr>
        <a:lstStyle/>
        <a:p>
          <a:pPr algn="ctr" rtl="1">
            <a:defRPr sz="1000"/>
          </a:pPr>
          <a:r>
            <a:rPr lang="es-MX" sz="2800" b="0" i="1" strike="noStrike">
              <a:solidFill>
                <a:srgbClr val="FFFFFF"/>
              </a:solidFill>
              <a:latin typeface="Times New Roman"/>
              <a:cs typeface="Times New Roman"/>
            </a:rPr>
            <a:t>Pagaré</a:t>
          </a:r>
        </a:p>
      </xdr:txBody>
    </xdr:sp>
    <xdr:clientData/>
  </xdr:twoCellAnchor>
  <xdr:twoCellAnchor>
    <xdr:from>
      <xdr:col>2</xdr:col>
      <xdr:colOff>276225</xdr:colOff>
      <xdr:row>28</xdr:row>
      <xdr:rowOff>85725</xdr:rowOff>
    </xdr:from>
    <xdr:to>
      <xdr:col>2</xdr:col>
      <xdr:colOff>1657350</xdr:colOff>
      <xdr:row>29</xdr:row>
      <xdr:rowOff>47625</xdr:rowOff>
    </xdr:to>
    <xdr:sp macro="" textlink="">
      <xdr:nvSpPr>
        <xdr:cNvPr id="27650" name="WordArt 2"/>
        <xdr:cNvSpPr>
          <a:spLocks noChangeArrowheads="1" noChangeShapeType="1" noTextEdit="1"/>
        </xdr:cNvSpPr>
      </xdr:nvSpPr>
      <xdr:spPr bwMode="auto">
        <a:xfrm>
          <a:off x="1247775" y="5172075"/>
          <a:ext cx="1381125" cy="314325"/>
        </a:xfrm>
        <a:prstGeom prst="rect">
          <a:avLst/>
        </a:prstGeom>
      </xdr:spPr>
      <xdr:txBody>
        <a:bodyPr wrap="none" fromWordArt="1">
          <a:prstTxWarp prst="textPlain">
            <a:avLst>
              <a:gd name="adj" fmla="val 50000"/>
            </a:avLst>
          </a:prstTxWarp>
        </a:bodyPr>
        <a:lstStyle/>
        <a:p>
          <a:pPr algn="ctr" rtl="1">
            <a:defRPr sz="1000"/>
          </a:pPr>
          <a:r>
            <a:rPr lang="es-MX" sz="2800" b="0" i="1" strike="noStrike">
              <a:solidFill>
                <a:srgbClr val="FFFFFF"/>
              </a:solidFill>
              <a:latin typeface="Times New Roman"/>
              <a:cs typeface="Times New Roman"/>
            </a:rPr>
            <a:t>Pagaré</a:t>
          </a:r>
        </a:p>
      </xdr:txBody>
    </xdr:sp>
    <xdr:clientData/>
  </xdr:twoCellAnchor>
  <xdr:twoCellAnchor>
    <xdr:from>
      <xdr:col>2</xdr:col>
      <xdr:colOff>276225</xdr:colOff>
      <xdr:row>57</xdr:row>
      <xdr:rowOff>85725</xdr:rowOff>
    </xdr:from>
    <xdr:to>
      <xdr:col>2</xdr:col>
      <xdr:colOff>1657350</xdr:colOff>
      <xdr:row>58</xdr:row>
      <xdr:rowOff>47625</xdr:rowOff>
    </xdr:to>
    <xdr:sp macro="" textlink="">
      <xdr:nvSpPr>
        <xdr:cNvPr id="27651" name="WordArt 3"/>
        <xdr:cNvSpPr>
          <a:spLocks noChangeArrowheads="1" noChangeShapeType="1" noTextEdit="1"/>
        </xdr:cNvSpPr>
      </xdr:nvSpPr>
      <xdr:spPr bwMode="auto">
        <a:xfrm>
          <a:off x="1247775" y="10420350"/>
          <a:ext cx="1381125" cy="314325"/>
        </a:xfrm>
        <a:prstGeom prst="rect">
          <a:avLst/>
        </a:prstGeom>
      </xdr:spPr>
      <xdr:txBody>
        <a:bodyPr wrap="none" fromWordArt="1">
          <a:prstTxWarp prst="textPlain">
            <a:avLst>
              <a:gd name="adj" fmla="val 50000"/>
            </a:avLst>
          </a:prstTxWarp>
        </a:bodyPr>
        <a:lstStyle/>
        <a:p>
          <a:pPr algn="ctr" rtl="1">
            <a:defRPr sz="1000"/>
          </a:pPr>
          <a:r>
            <a:rPr lang="es-MX" sz="2800" b="0" i="1" strike="noStrike">
              <a:solidFill>
                <a:srgbClr val="FFFFFF"/>
              </a:solidFill>
              <a:latin typeface="Times New Roman"/>
              <a:cs typeface="Times New Roman"/>
            </a:rPr>
            <a:t>Pagaré</a:t>
          </a:r>
        </a:p>
      </xdr:txBody>
    </xdr:sp>
    <xdr:clientData/>
  </xdr:twoCellAnchor>
  <xdr:twoCellAnchor>
    <xdr:from>
      <xdr:col>2</xdr:col>
      <xdr:colOff>276225</xdr:colOff>
      <xdr:row>85</xdr:row>
      <xdr:rowOff>85725</xdr:rowOff>
    </xdr:from>
    <xdr:to>
      <xdr:col>2</xdr:col>
      <xdr:colOff>1657350</xdr:colOff>
      <xdr:row>86</xdr:row>
      <xdr:rowOff>47625</xdr:rowOff>
    </xdr:to>
    <xdr:sp macro="" textlink="">
      <xdr:nvSpPr>
        <xdr:cNvPr id="27652" name="WordArt 4"/>
        <xdr:cNvSpPr>
          <a:spLocks noChangeArrowheads="1" noChangeShapeType="1" noTextEdit="1"/>
        </xdr:cNvSpPr>
      </xdr:nvSpPr>
      <xdr:spPr bwMode="auto">
        <a:xfrm>
          <a:off x="1247775" y="15506700"/>
          <a:ext cx="1381125" cy="314325"/>
        </a:xfrm>
        <a:prstGeom prst="rect">
          <a:avLst/>
        </a:prstGeom>
      </xdr:spPr>
      <xdr:txBody>
        <a:bodyPr wrap="none" fromWordArt="1">
          <a:prstTxWarp prst="textPlain">
            <a:avLst>
              <a:gd name="adj" fmla="val 50000"/>
            </a:avLst>
          </a:prstTxWarp>
        </a:bodyPr>
        <a:lstStyle/>
        <a:p>
          <a:pPr algn="ctr" rtl="1">
            <a:defRPr sz="1000"/>
          </a:pPr>
          <a:r>
            <a:rPr lang="es-MX" sz="2800" b="0" i="1" strike="noStrike">
              <a:solidFill>
                <a:srgbClr val="FFFFFF"/>
              </a:solidFill>
              <a:latin typeface="Times New Roman"/>
              <a:cs typeface="Times New Roman"/>
            </a:rPr>
            <a:t>Pagaré</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276225</xdr:colOff>
      <xdr:row>0</xdr:row>
      <xdr:rowOff>85725</xdr:rowOff>
    </xdr:from>
    <xdr:to>
      <xdr:col>2</xdr:col>
      <xdr:colOff>1657350</xdr:colOff>
      <xdr:row>1</xdr:row>
      <xdr:rowOff>47625</xdr:rowOff>
    </xdr:to>
    <xdr:sp macro="" textlink="">
      <xdr:nvSpPr>
        <xdr:cNvPr id="26625" name="WordArt 1"/>
        <xdr:cNvSpPr>
          <a:spLocks noChangeArrowheads="1" noChangeShapeType="1" noTextEdit="1"/>
        </xdr:cNvSpPr>
      </xdr:nvSpPr>
      <xdr:spPr bwMode="auto">
        <a:xfrm>
          <a:off x="1247775" y="85725"/>
          <a:ext cx="1381125" cy="314325"/>
        </a:xfrm>
        <a:prstGeom prst="rect">
          <a:avLst/>
        </a:prstGeom>
      </xdr:spPr>
      <xdr:txBody>
        <a:bodyPr wrap="none" fromWordArt="1">
          <a:prstTxWarp prst="textPlain">
            <a:avLst>
              <a:gd name="adj" fmla="val 50000"/>
            </a:avLst>
          </a:prstTxWarp>
        </a:bodyPr>
        <a:lstStyle/>
        <a:p>
          <a:pPr algn="ctr" rtl="1">
            <a:defRPr sz="1000"/>
          </a:pPr>
          <a:r>
            <a:rPr lang="es-MX" sz="2800" b="0" i="1" strike="noStrike">
              <a:solidFill>
                <a:srgbClr val="FFFFFF"/>
              </a:solidFill>
              <a:latin typeface="Times New Roman"/>
              <a:cs typeface="Times New Roman"/>
            </a:rPr>
            <a:t>Pagaré</a:t>
          </a:r>
        </a:p>
      </xdr:txBody>
    </xdr:sp>
    <xdr:clientData/>
  </xdr:twoCellAnchor>
  <xdr:twoCellAnchor>
    <xdr:from>
      <xdr:col>2</xdr:col>
      <xdr:colOff>276225</xdr:colOff>
      <xdr:row>28</xdr:row>
      <xdr:rowOff>85725</xdr:rowOff>
    </xdr:from>
    <xdr:to>
      <xdr:col>2</xdr:col>
      <xdr:colOff>1657350</xdr:colOff>
      <xdr:row>29</xdr:row>
      <xdr:rowOff>47625</xdr:rowOff>
    </xdr:to>
    <xdr:sp macro="" textlink="">
      <xdr:nvSpPr>
        <xdr:cNvPr id="26626" name="WordArt 2"/>
        <xdr:cNvSpPr>
          <a:spLocks noChangeArrowheads="1" noChangeShapeType="1" noTextEdit="1"/>
        </xdr:cNvSpPr>
      </xdr:nvSpPr>
      <xdr:spPr bwMode="auto">
        <a:xfrm>
          <a:off x="1247775" y="5172075"/>
          <a:ext cx="1381125" cy="314325"/>
        </a:xfrm>
        <a:prstGeom prst="rect">
          <a:avLst/>
        </a:prstGeom>
      </xdr:spPr>
      <xdr:txBody>
        <a:bodyPr wrap="none" fromWordArt="1">
          <a:prstTxWarp prst="textPlain">
            <a:avLst>
              <a:gd name="adj" fmla="val 50000"/>
            </a:avLst>
          </a:prstTxWarp>
        </a:bodyPr>
        <a:lstStyle/>
        <a:p>
          <a:pPr algn="ctr" rtl="1">
            <a:defRPr sz="1000"/>
          </a:pPr>
          <a:r>
            <a:rPr lang="es-MX" sz="2800" b="0" i="1" strike="noStrike">
              <a:solidFill>
                <a:srgbClr val="FFFFFF"/>
              </a:solidFill>
              <a:latin typeface="Times New Roman"/>
              <a:cs typeface="Times New Roman"/>
            </a:rPr>
            <a:t>Pagaré</a:t>
          </a:r>
        </a:p>
      </xdr:txBody>
    </xdr:sp>
    <xdr:clientData/>
  </xdr:twoCellAnchor>
  <xdr:twoCellAnchor>
    <xdr:from>
      <xdr:col>2</xdr:col>
      <xdr:colOff>276225</xdr:colOff>
      <xdr:row>57</xdr:row>
      <xdr:rowOff>85725</xdr:rowOff>
    </xdr:from>
    <xdr:to>
      <xdr:col>2</xdr:col>
      <xdr:colOff>1657350</xdr:colOff>
      <xdr:row>58</xdr:row>
      <xdr:rowOff>47625</xdr:rowOff>
    </xdr:to>
    <xdr:sp macro="" textlink="">
      <xdr:nvSpPr>
        <xdr:cNvPr id="26627" name="WordArt 3"/>
        <xdr:cNvSpPr>
          <a:spLocks noChangeArrowheads="1" noChangeShapeType="1" noTextEdit="1"/>
        </xdr:cNvSpPr>
      </xdr:nvSpPr>
      <xdr:spPr bwMode="auto">
        <a:xfrm>
          <a:off x="1247775" y="10420350"/>
          <a:ext cx="1381125" cy="314325"/>
        </a:xfrm>
        <a:prstGeom prst="rect">
          <a:avLst/>
        </a:prstGeom>
      </xdr:spPr>
      <xdr:txBody>
        <a:bodyPr wrap="none" fromWordArt="1">
          <a:prstTxWarp prst="textPlain">
            <a:avLst>
              <a:gd name="adj" fmla="val 50000"/>
            </a:avLst>
          </a:prstTxWarp>
        </a:bodyPr>
        <a:lstStyle/>
        <a:p>
          <a:pPr algn="ctr" rtl="1">
            <a:defRPr sz="1000"/>
          </a:pPr>
          <a:r>
            <a:rPr lang="es-MX" sz="2800" b="0" i="1" strike="noStrike">
              <a:solidFill>
                <a:srgbClr val="FFFFFF"/>
              </a:solidFill>
              <a:latin typeface="Times New Roman"/>
              <a:cs typeface="Times New Roman"/>
            </a:rPr>
            <a:t>Pagaré</a:t>
          </a:r>
        </a:p>
      </xdr:txBody>
    </xdr:sp>
    <xdr:clientData/>
  </xdr:twoCellAnchor>
  <xdr:twoCellAnchor>
    <xdr:from>
      <xdr:col>2</xdr:col>
      <xdr:colOff>276225</xdr:colOff>
      <xdr:row>85</xdr:row>
      <xdr:rowOff>85725</xdr:rowOff>
    </xdr:from>
    <xdr:to>
      <xdr:col>2</xdr:col>
      <xdr:colOff>1657350</xdr:colOff>
      <xdr:row>86</xdr:row>
      <xdr:rowOff>47625</xdr:rowOff>
    </xdr:to>
    <xdr:sp macro="" textlink="">
      <xdr:nvSpPr>
        <xdr:cNvPr id="26628" name="WordArt 4"/>
        <xdr:cNvSpPr>
          <a:spLocks noChangeArrowheads="1" noChangeShapeType="1" noTextEdit="1"/>
        </xdr:cNvSpPr>
      </xdr:nvSpPr>
      <xdr:spPr bwMode="auto">
        <a:xfrm>
          <a:off x="1247775" y="15506700"/>
          <a:ext cx="1381125" cy="314325"/>
        </a:xfrm>
        <a:prstGeom prst="rect">
          <a:avLst/>
        </a:prstGeom>
      </xdr:spPr>
      <xdr:txBody>
        <a:bodyPr wrap="none" fromWordArt="1">
          <a:prstTxWarp prst="textPlain">
            <a:avLst>
              <a:gd name="adj" fmla="val 50000"/>
            </a:avLst>
          </a:prstTxWarp>
        </a:bodyPr>
        <a:lstStyle/>
        <a:p>
          <a:pPr algn="ctr" rtl="1">
            <a:defRPr sz="1000"/>
          </a:pPr>
          <a:r>
            <a:rPr lang="es-MX" sz="2800" b="0" i="1" strike="noStrike">
              <a:solidFill>
                <a:srgbClr val="FFFFFF"/>
              </a:solidFill>
              <a:latin typeface="Times New Roman"/>
              <a:cs typeface="Times New Roman"/>
            </a:rPr>
            <a:t>Pagaré</a:t>
          </a:r>
        </a:p>
      </xdr:txBody>
    </xdr:sp>
    <xdr:clientData/>
  </xdr:twoCellAnchor>
</xdr:wsDr>
</file>

<file path=xl/theme/theme1.xml><?xml version="1.0" encoding="utf-8"?>
<a:theme xmlns:a="http://schemas.openxmlformats.org/drawingml/2006/main" name="Office Theme">
  <a:themeElements>
    <a:clrScheme name="Ofici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ci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ci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rnd"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100000" t="100000" r="100000" b="10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25400" tIns="0" rIns="2540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25400" tIns="0" rIns="2540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J136"/>
  <sheetViews>
    <sheetView topLeftCell="A81" zoomScale="90" zoomScaleNormal="90" workbookViewId="0">
      <selection activeCell="E112" sqref="E112"/>
    </sheetView>
  </sheetViews>
  <sheetFormatPr baseColWidth="10" defaultColWidth="9.140625" defaultRowHeight="12.75" x14ac:dyDescent="0.2"/>
  <cols>
    <col min="1" max="1" width="2.7109375" style="3" customWidth="1"/>
    <col min="2" max="2" width="11.85546875" style="5" customWidth="1"/>
    <col min="3" max="3" width="36.140625" style="3" customWidth="1"/>
    <col min="4" max="4" width="4.5703125" style="3" customWidth="1"/>
    <col min="5" max="5" width="11.7109375" style="3" customWidth="1"/>
    <col min="6" max="6" width="18.42578125" style="3" customWidth="1"/>
    <col min="7" max="7" width="18.28515625" style="3" customWidth="1"/>
    <col min="8" max="8" width="2.7109375" style="3" customWidth="1"/>
    <col min="9" max="12" width="9.140625" style="1" customWidth="1"/>
    <col min="13" max="13" width="11.85546875" style="1" customWidth="1"/>
    <col min="14" max="14" width="9.140625" style="1" customWidth="1"/>
    <col min="15" max="16384" width="9.140625" style="1"/>
  </cols>
  <sheetData>
    <row r="1" spans="1:8" ht="27.75" customHeight="1" x14ac:dyDescent="0.2">
      <c r="A1" s="121" t="s">
        <v>39</v>
      </c>
      <c r="B1" s="122"/>
      <c r="C1" s="122"/>
      <c r="D1" s="127" t="s">
        <v>1</v>
      </c>
      <c r="E1" s="129" t="s">
        <v>11</v>
      </c>
      <c r="F1" s="127" t="s">
        <v>2</v>
      </c>
      <c r="G1" s="131">
        <v>65357</v>
      </c>
      <c r="H1" s="37"/>
    </row>
    <row r="2" spans="1:8" ht="10.5" customHeight="1" x14ac:dyDescent="0.2">
      <c r="A2" s="123"/>
      <c r="B2" s="124"/>
      <c r="C2" s="124"/>
      <c r="D2" s="128"/>
      <c r="E2" s="130"/>
      <c r="F2" s="128"/>
      <c r="G2" s="132"/>
      <c r="H2" s="36"/>
    </row>
    <row r="3" spans="1:8" s="2" customFormat="1" ht="17.25" customHeight="1" x14ac:dyDescent="0.2">
      <c r="A3" s="38"/>
      <c r="B3" s="8"/>
      <c r="C3" s="45"/>
      <c r="D3" s="45"/>
      <c r="E3" s="46" t="s">
        <v>12</v>
      </c>
      <c r="F3" s="126">
        <f ca="1">TODAY()</f>
        <v>40511</v>
      </c>
      <c r="G3" s="126"/>
      <c r="H3" s="39"/>
    </row>
    <row r="4" spans="1:8" ht="2.25" hidden="1" customHeight="1" x14ac:dyDescent="0.2">
      <c r="A4" s="35"/>
      <c r="B4" s="9"/>
      <c r="C4" s="10"/>
      <c r="D4" s="10"/>
      <c r="E4" s="10"/>
      <c r="F4" s="10"/>
      <c r="G4" s="10"/>
      <c r="H4" s="36"/>
    </row>
    <row r="5" spans="1:8" s="4" customFormat="1" ht="28.5" customHeight="1" x14ac:dyDescent="0.2">
      <c r="A5" s="52"/>
      <c r="B5" s="111" t="s">
        <v>51</v>
      </c>
      <c r="C5" s="111"/>
      <c r="D5" s="111"/>
      <c r="E5" s="111"/>
      <c r="F5" s="111"/>
      <c r="G5" s="111"/>
      <c r="H5" s="53"/>
    </row>
    <row r="6" spans="1:8" ht="14.25" customHeight="1" x14ac:dyDescent="0.2">
      <c r="A6" s="35"/>
      <c r="B6" s="119" t="s">
        <v>3</v>
      </c>
      <c r="C6" s="119"/>
      <c r="D6" s="12"/>
      <c r="E6" s="12"/>
      <c r="F6" s="12"/>
      <c r="G6" s="12"/>
      <c r="H6" s="36"/>
    </row>
    <row r="7" spans="1:8" ht="15" customHeight="1" x14ac:dyDescent="0.2">
      <c r="A7" s="35"/>
      <c r="B7" s="125" t="s">
        <v>44</v>
      </c>
      <c r="C7" s="125"/>
      <c r="D7" s="125"/>
      <c r="E7" s="125"/>
      <c r="F7" s="125"/>
      <c r="G7" s="125"/>
      <c r="H7" s="36"/>
    </row>
    <row r="8" spans="1:8" ht="5.25" customHeight="1" x14ac:dyDescent="0.2">
      <c r="A8" s="35"/>
      <c r="B8" s="11"/>
      <c r="C8" s="12"/>
      <c r="D8" s="12"/>
      <c r="E8" s="12"/>
      <c r="F8" s="12"/>
      <c r="G8" s="12"/>
      <c r="H8" s="36"/>
    </row>
    <row r="9" spans="1:8" ht="29.25" customHeight="1" x14ac:dyDescent="0.2">
      <c r="A9" s="35"/>
      <c r="B9" s="111" t="s">
        <v>15</v>
      </c>
      <c r="C9" s="111"/>
      <c r="D9" s="111"/>
      <c r="E9" s="111"/>
      <c r="F9" s="111"/>
      <c r="G9" s="111"/>
      <c r="H9" s="36"/>
    </row>
    <row r="10" spans="1:8" ht="23.25" customHeight="1" x14ac:dyDescent="0.2">
      <c r="A10" s="35"/>
      <c r="B10" s="111"/>
      <c r="C10" s="111"/>
      <c r="D10" s="111"/>
      <c r="E10" s="111"/>
      <c r="F10" s="111"/>
      <c r="G10" s="111"/>
      <c r="H10" s="36"/>
    </row>
    <row r="11" spans="1:8" ht="5.0999999999999996" customHeight="1" x14ac:dyDescent="0.2">
      <c r="A11" s="35"/>
      <c r="B11" s="11"/>
      <c r="C11" s="12"/>
      <c r="D11" s="12"/>
      <c r="E11" s="12"/>
      <c r="F11" s="12"/>
      <c r="G11" s="12"/>
      <c r="H11" s="36"/>
    </row>
    <row r="12" spans="1:8" ht="15" customHeight="1" x14ac:dyDescent="0.2">
      <c r="A12" s="35"/>
      <c r="B12" s="112" t="s">
        <v>4</v>
      </c>
      <c r="C12" s="113"/>
      <c r="D12" s="13"/>
      <c r="E12" s="112" t="s">
        <v>8</v>
      </c>
      <c r="F12" s="114"/>
      <c r="G12" s="113"/>
      <c r="H12" s="36"/>
    </row>
    <row r="13" spans="1:8" ht="15" customHeight="1" x14ac:dyDescent="0.2">
      <c r="A13" s="35"/>
      <c r="B13" s="14" t="s">
        <v>7</v>
      </c>
      <c r="C13" s="42" t="e">
        <f>#REF!</f>
        <v>#REF!</v>
      </c>
      <c r="D13" s="115"/>
      <c r="E13" s="14" t="s">
        <v>7</v>
      </c>
      <c r="F13" s="116" t="e">
        <f>#REF!</f>
        <v>#REF!</v>
      </c>
      <c r="G13" s="117"/>
      <c r="H13" s="36"/>
    </row>
    <row r="14" spans="1:8" ht="15" customHeight="1" x14ac:dyDescent="0.2">
      <c r="A14" s="35"/>
      <c r="B14" s="14" t="s">
        <v>6</v>
      </c>
      <c r="C14" s="118" t="e">
        <f>#REF!</f>
        <v>#REF!</v>
      </c>
      <c r="D14" s="115"/>
      <c r="E14" s="14" t="s">
        <v>6</v>
      </c>
      <c r="F14" s="119" t="e">
        <f>C14</f>
        <v>#REF!</v>
      </c>
      <c r="G14" s="120"/>
      <c r="H14" s="36"/>
    </row>
    <row r="15" spans="1:8" ht="15" customHeight="1" x14ac:dyDescent="0.2">
      <c r="A15" s="35"/>
      <c r="B15" s="14"/>
      <c r="C15" s="118"/>
      <c r="D15" s="115"/>
      <c r="E15" s="14"/>
      <c r="F15" s="119"/>
      <c r="G15" s="120"/>
      <c r="H15" s="36"/>
    </row>
    <row r="16" spans="1:8" ht="15" customHeight="1" x14ac:dyDescent="0.2">
      <c r="A16" s="35"/>
      <c r="B16" s="14" t="s">
        <v>9</v>
      </c>
      <c r="C16" s="16" t="e">
        <f>#REF!</f>
        <v>#REF!</v>
      </c>
      <c r="D16" s="115"/>
      <c r="E16" s="14" t="s">
        <v>9</v>
      </c>
      <c r="F16" s="17" t="e">
        <f>C16</f>
        <v>#REF!</v>
      </c>
      <c r="G16" s="18"/>
      <c r="H16" s="36"/>
    </row>
    <row r="17" spans="1:10" ht="15" customHeight="1" x14ac:dyDescent="0.2">
      <c r="A17" s="35"/>
      <c r="B17" s="19" t="s">
        <v>5</v>
      </c>
      <c r="C17" s="41" t="e">
        <f>#REF!</f>
        <v>#REF!</v>
      </c>
      <c r="D17" s="11"/>
      <c r="E17" s="19" t="s">
        <v>5</v>
      </c>
      <c r="F17" s="109" t="e">
        <f>C17</f>
        <v>#REF!</v>
      </c>
      <c r="G17" s="110"/>
      <c r="H17" s="36"/>
    </row>
    <row r="18" spans="1:10" ht="5.0999999999999996" customHeight="1" x14ac:dyDescent="0.2">
      <c r="A18" s="35"/>
      <c r="E18" s="8"/>
      <c r="F18" s="8"/>
      <c r="G18" s="8"/>
      <c r="H18" s="36"/>
      <c r="J18" s="1" t="s">
        <v>0</v>
      </c>
    </row>
    <row r="19" spans="1:10" x14ac:dyDescent="0.2">
      <c r="A19" s="35"/>
      <c r="D19" s="21" t="s">
        <v>10</v>
      </c>
      <c r="H19" s="36"/>
      <c r="J19" s="1" t="s">
        <v>0</v>
      </c>
    </row>
    <row r="20" spans="1:10" x14ac:dyDescent="0.2">
      <c r="A20" s="35"/>
      <c r="H20" s="36"/>
    </row>
    <row r="21" spans="1:10" x14ac:dyDescent="0.2">
      <c r="A21" s="35"/>
      <c r="H21" s="36"/>
    </row>
    <row r="22" spans="1:10" ht="13.5" thickBot="1" x14ac:dyDescent="0.25">
      <c r="A22" s="35"/>
      <c r="B22" s="108"/>
      <c r="C22" s="108"/>
      <c r="E22" s="108"/>
      <c r="F22" s="108"/>
      <c r="G22" s="108"/>
      <c r="H22" s="36"/>
    </row>
    <row r="23" spans="1:10" x14ac:dyDescent="0.2">
      <c r="A23" s="35"/>
      <c r="H23" s="36"/>
    </row>
    <row r="24" spans="1:10" x14ac:dyDescent="0.2">
      <c r="A24" s="35"/>
      <c r="H24" s="36"/>
    </row>
    <row r="25" spans="1:10" ht="13.5" thickBot="1" x14ac:dyDescent="0.25">
      <c r="A25" s="40"/>
      <c r="B25" s="6"/>
      <c r="C25" s="7"/>
      <c r="D25" s="7"/>
      <c r="E25" s="7"/>
      <c r="F25" s="7"/>
      <c r="G25" s="7"/>
      <c r="H25" s="34"/>
    </row>
    <row r="28" spans="1:10" ht="13.5" thickBot="1" x14ac:dyDescent="0.25"/>
    <row r="29" spans="1:10" ht="27.75" customHeight="1" x14ac:dyDescent="0.2">
      <c r="A29" s="121" t="s">
        <v>39</v>
      </c>
      <c r="B29" s="122"/>
      <c r="C29" s="122"/>
      <c r="D29" s="127" t="s">
        <v>1</v>
      </c>
      <c r="E29" s="129" t="s">
        <v>11</v>
      </c>
      <c r="F29" s="127" t="s">
        <v>2</v>
      </c>
      <c r="G29" s="131">
        <f>G1</f>
        <v>65357</v>
      </c>
      <c r="H29" s="54"/>
    </row>
    <row r="30" spans="1:10" ht="10.5" customHeight="1" x14ac:dyDescent="0.2">
      <c r="A30" s="123"/>
      <c r="B30" s="124"/>
      <c r="C30" s="124"/>
      <c r="D30" s="128"/>
      <c r="E30" s="130"/>
      <c r="F30" s="128"/>
      <c r="G30" s="132"/>
      <c r="H30" s="36"/>
    </row>
    <row r="31" spans="1:10" s="2" customFormat="1" ht="17.25" customHeight="1" x14ac:dyDescent="0.2">
      <c r="A31" s="38"/>
      <c r="B31" s="45"/>
      <c r="C31" s="45"/>
      <c r="D31" s="45"/>
      <c r="E31" s="46" t="s">
        <v>12</v>
      </c>
      <c r="F31" s="126">
        <f ca="1">F3</f>
        <v>40511</v>
      </c>
      <c r="G31" s="126"/>
      <c r="H31" s="36"/>
    </row>
    <row r="32" spans="1:10" ht="2.25" hidden="1" customHeight="1" x14ac:dyDescent="0.2">
      <c r="A32" s="35"/>
      <c r="B32" s="9"/>
      <c r="C32" s="10"/>
      <c r="D32" s="10"/>
      <c r="E32" s="10"/>
      <c r="F32" s="10"/>
      <c r="G32" s="10"/>
      <c r="H32" s="36"/>
    </row>
    <row r="33" spans="1:8" s="4" customFormat="1" ht="28.5" customHeight="1" x14ac:dyDescent="0.2">
      <c r="A33" s="52"/>
      <c r="B33" s="111" t="s">
        <v>52</v>
      </c>
      <c r="C33" s="111"/>
      <c r="D33" s="111"/>
      <c r="E33" s="111"/>
      <c r="F33" s="111"/>
      <c r="G33" s="111"/>
      <c r="H33" s="53"/>
    </row>
    <row r="34" spans="1:8" ht="14.25" customHeight="1" x14ac:dyDescent="0.2">
      <c r="A34" s="35"/>
      <c r="B34" s="119" t="s">
        <v>3</v>
      </c>
      <c r="C34" s="119"/>
      <c r="D34" s="12"/>
      <c r="E34" s="12"/>
      <c r="F34" s="12"/>
      <c r="G34" s="12"/>
      <c r="H34" s="36"/>
    </row>
    <row r="35" spans="1:8" ht="15" customHeight="1" x14ac:dyDescent="0.2">
      <c r="A35" s="35"/>
      <c r="B35" s="125" t="str">
        <f>B7</f>
        <v>**SESENTA Y CINCO MIL TRESCIENTOS CINCUENTA Y SIETE PESOS (00/100 M.N.)**</v>
      </c>
      <c r="C35" s="125"/>
      <c r="D35" s="125"/>
      <c r="E35" s="125"/>
      <c r="F35" s="125"/>
      <c r="G35" s="125"/>
      <c r="H35" s="36"/>
    </row>
    <row r="36" spans="1:8" ht="5.25" customHeight="1" x14ac:dyDescent="0.2">
      <c r="A36" s="35"/>
      <c r="B36" s="11"/>
      <c r="C36" s="12"/>
      <c r="D36" s="12"/>
      <c r="E36" s="12"/>
      <c r="F36" s="12"/>
      <c r="G36" s="12"/>
      <c r="H36" s="36"/>
    </row>
    <row r="37" spans="1:8" ht="29.25" customHeight="1" x14ac:dyDescent="0.2">
      <c r="A37" s="35"/>
      <c r="B37" s="111" t="s">
        <v>16</v>
      </c>
      <c r="C37" s="111"/>
      <c r="D37" s="111"/>
      <c r="E37" s="111"/>
      <c r="F37" s="111"/>
      <c r="G37" s="111"/>
      <c r="H37" s="36"/>
    </row>
    <row r="38" spans="1:8" ht="23.25" customHeight="1" x14ac:dyDescent="0.2">
      <c r="A38" s="35"/>
      <c r="B38" s="111"/>
      <c r="C38" s="111"/>
      <c r="D38" s="111"/>
      <c r="E38" s="111"/>
      <c r="F38" s="111"/>
      <c r="G38" s="111"/>
      <c r="H38" s="36"/>
    </row>
    <row r="39" spans="1:8" ht="5.0999999999999996" customHeight="1" x14ac:dyDescent="0.2">
      <c r="A39" s="35"/>
      <c r="B39" s="11"/>
      <c r="C39" s="12"/>
      <c r="D39" s="12"/>
      <c r="E39" s="12"/>
      <c r="F39" s="12"/>
      <c r="G39" s="12"/>
      <c r="H39" s="36"/>
    </row>
    <row r="40" spans="1:8" ht="15" customHeight="1" x14ac:dyDescent="0.2">
      <c r="A40" s="35"/>
      <c r="B40" s="112" t="s">
        <v>4</v>
      </c>
      <c r="C40" s="113"/>
      <c r="D40" s="13"/>
      <c r="E40" s="112" t="s">
        <v>8</v>
      </c>
      <c r="F40" s="114"/>
      <c r="G40" s="113"/>
      <c r="H40" s="36"/>
    </row>
    <row r="41" spans="1:8" ht="15" customHeight="1" x14ac:dyDescent="0.2">
      <c r="A41" s="35"/>
      <c r="B41" s="14" t="s">
        <v>7</v>
      </c>
      <c r="C41" s="15" t="e">
        <f>C13</f>
        <v>#REF!</v>
      </c>
      <c r="D41" s="115"/>
      <c r="E41" s="14" t="s">
        <v>7</v>
      </c>
      <c r="F41" s="116" t="e">
        <f>F13</f>
        <v>#REF!</v>
      </c>
      <c r="G41" s="117"/>
      <c r="H41" s="36"/>
    </row>
    <row r="42" spans="1:8" ht="15" customHeight="1" x14ac:dyDescent="0.2">
      <c r="A42" s="35"/>
      <c r="B42" s="14" t="s">
        <v>6</v>
      </c>
      <c r="C42" s="118" t="e">
        <f>C14</f>
        <v>#REF!</v>
      </c>
      <c r="D42" s="115"/>
      <c r="E42" s="14" t="s">
        <v>6</v>
      </c>
      <c r="F42" s="119" t="e">
        <f>F14</f>
        <v>#REF!</v>
      </c>
      <c r="G42" s="120"/>
      <c r="H42" s="36"/>
    </row>
    <row r="43" spans="1:8" ht="15" customHeight="1" x14ac:dyDescent="0.2">
      <c r="A43" s="35"/>
      <c r="B43" s="14"/>
      <c r="C43" s="118"/>
      <c r="D43" s="115"/>
      <c r="E43" s="14"/>
      <c r="F43" s="119"/>
      <c r="G43" s="120"/>
      <c r="H43" s="36"/>
    </row>
    <row r="44" spans="1:8" ht="15" customHeight="1" x14ac:dyDescent="0.2">
      <c r="A44" s="35"/>
      <c r="B44" s="14" t="s">
        <v>9</v>
      </c>
      <c r="C44" s="16" t="e">
        <f>C16</f>
        <v>#REF!</v>
      </c>
      <c r="D44" s="115"/>
      <c r="E44" s="14" t="s">
        <v>9</v>
      </c>
      <c r="F44" s="17" t="e">
        <f>F16</f>
        <v>#REF!</v>
      </c>
      <c r="G44" s="18"/>
      <c r="H44" s="36"/>
    </row>
    <row r="45" spans="1:8" ht="15" customHeight="1" x14ac:dyDescent="0.2">
      <c r="A45" s="35"/>
      <c r="B45" s="19" t="s">
        <v>5</v>
      </c>
      <c r="C45" s="20" t="e">
        <f>C17</f>
        <v>#REF!</v>
      </c>
      <c r="D45" s="11"/>
      <c r="E45" s="19" t="s">
        <v>5</v>
      </c>
      <c r="F45" s="109" t="e">
        <f>F17</f>
        <v>#REF!</v>
      </c>
      <c r="G45" s="110"/>
      <c r="H45" s="36"/>
    </row>
    <row r="46" spans="1:8" ht="5.0999999999999996" customHeight="1" x14ac:dyDescent="0.2">
      <c r="A46" s="35"/>
      <c r="E46" s="8"/>
      <c r="F46" s="8"/>
      <c r="G46" s="8"/>
      <c r="H46" s="36"/>
    </row>
    <row r="47" spans="1:8" x14ac:dyDescent="0.2">
      <c r="A47" s="35"/>
      <c r="D47" s="21" t="s">
        <v>10</v>
      </c>
      <c r="H47" s="36"/>
    </row>
    <row r="48" spans="1:8" x14ac:dyDescent="0.2">
      <c r="A48" s="35"/>
      <c r="H48" s="36"/>
    </row>
    <row r="49" spans="1:8" x14ac:dyDescent="0.2">
      <c r="A49" s="35"/>
      <c r="H49" s="36"/>
    </row>
    <row r="50" spans="1:8" ht="13.5" thickBot="1" x14ac:dyDescent="0.25">
      <c r="A50" s="35"/>
      <c r="B50" s="6"/>
      <c r="C50" s="7"/>
      <c r="E50" s="7"/>
      <c r="F50" s="7"/>
      <c r="G50" s="7"/>
      <c r="H50" s="36"/>
    </row>
    <row r="51" spans="1:8" x14ac:dyDescent="0.2">
      <c r="A51" s="35"/>
      <c r="H51" s="36"/>
    </row>
    <row r="52" spans="1:8" x14ac:dyDescent="0.2">
      <c r="A52" s="35"/>
      <c r="H52" s="36"/>
    </row>
    <row r="53" spans="1:8" ht="13.5" thickBot="1" x14ac:dyDescent="0.25">
      <c r="A53" s="40"/>
      <c r="B53" s="6"/>
      <c r="C53" s="7"/>
      <c r="D53" s="7"/>
      <c r="E53" s="7"/>
      <c r="F53" s="7"/>
      <c r="G53" s="7"/>
      <c r="H53" s="34"/>
    </row>
    <row r="57" spans="1:8" ht="13.5" thickBot="1" x14ac:dyDescent="0.25"/>
    <row r="58" spans="1:8" ht="27.75" customHeight="1" x14ac:dyDescent="0.2">
      <c r="A58" s="121" t="s">
        <v>39</v>
      </c>
      <c r="B58" s="122"/>
      <c r="C58" s="122"/>
      <c r="D58" s="127" t="s">
        <v>1</v>
      </c>
      <c r="E58" s="129" t="s">
        <v>11</v>
      </c>
      <c r="F58" s="127" t="s">
        <v>2</v>
      </c>
      <c r="G58" s="131">
        <f>G29</f>
        <v>65357</v>
      </c>
      <c r="H58" s="37"/>
    </row>
    <row r="59" spans="1:8" ht="10.5" customHeight="1" x14ac:dyDescent="0.2">
      <c r="A59" s="123"/>
      <c r="B59" s="124"/>
      <c r="C59" s="124"/>
      <c r="D59" s="128"/>
      <c r="E59" s="130"/>
      <c r="F59" s="128"/>
      <c r="G59" s="132"/>
      <c r="H59" s="36"/>
    </row>
    <row r="60" spans="1:8" s="2" customFormat="1" ht="17.25" customHeight="1" x14ac:dyDescent="0.2">
      <c r="A60" s="38"/>
      <c r="B60" s="44"/>
      <c r="C60" s="44"/>
      <c r="D60" s="44"/>
      <c r="E60" s="46" t="s">
        <v>12</v>
      </c>
      <c r="F60" s="126">
        <f ca="1">F31</f>
        <v>40511</v>
      </c>
      <c r="G60" s="126"/>
      <c r="H60" s="39"/>
    </row>
    <row r="61" spans="1:8" ht="2.25" hidden="1" customHeight="1" x14ac:dyDescent="0.2">
      <c r="A61" s="35"/>
      <c r="B61" s="9"/>
      <c r="C61" s="10"/>
      <c r="D61" s="10"/>
      <c r="E61" s="10"/>
      <c r="F61" s="10"/>
      <c r="G61" s="10"/>
      <c r="H61" s="36"/>
    </row>
    <row r="62" spans="1:8" s="4" customFormat="1" ht="28.5" customHeight="1" x14ac:dyDescent="0.2">
      <c r="A62" s="52"/>
      <c r="B62" s="111" t="s">
        <v>53</v>
      </c>
      <c r="C62" s="111"/>
      <c r="D62" s="111"/>
      <c r="E62" s="111"/>
      <c r="F62" s="111"/>
      <c r="G62" s="111"/>
      <c r="H62" s="53"/>
    </row>
    <row r="63" spans="1:8" ht="14.25" customHeight="1" x14ac:dyDescent="0.2">
      <c r="A63" s="35"/>
      <c r="B63" s="119"/>
      <c r="C63" s="119"/>
      <c r="D63" s="12"/>
      <c r="E63" s="12"/>
      <c r="F63" s="12"/>
      <c r="G63" s="12"/>
      <c r="H63" s="36"/>
    </row>
    <row r="64" spans="1:8" ht="15" customHeight="1" x14ac:dyDescent="0.2">
      <c r="A64" s="35"/>
      <c r="B64" s="125" t="str">
        <f>B35</f>
        <v>**SESENTA Y CINCO MIL TRESCIENTOS CINCUENTA Y SIETE PESOS (00/100 M.N.)**</v>
      </c>
      <c r="C64" s="125"/>
      <c r="D64" s="125"/>
      <c r="E64" s="125"/>
      <c r="F64" s="125"/>
      <c r="G64" s="125"/>
      <c r="H64" s="36"/>
    </row>
    <row r="65" spans="1:8" ht="5.25" customHeight="1" x14ac:dyDescent="0.2">
      <c r="A65" s="35"/>
      <c r="B65" s="11"/>
      <c r="C65" s="12"/>
      <c r="D65" s="12"/>
      <c r="E65" s="12"/>
      <c r="F65" s="12"/>
      <c r="G65" s="12"/>
      <c r="H65" s="36"/>
    </row>
    <row r="66" spans="1:8" ht="29.25" customHeight="1" x14ac:dyDescent="0.2">
      <c r="A66" s="35"/>
      <c r="B66" s="111" t="s">
        <v>15</v>
      </c>
      <c r="C66" s="111"/>
      <c r="D66" s="111"/>
      <c r="E66" s="111"/>
      <c r="F66" s="111"/>
      <c r="G66" s="111"/>
      <c r="H66" s="36"/>
    </row>
    <row r="67" spans="1:8" ht="23.25" customHeight="1" x14ac:dyDescent="0.2">
      <c r="A67" s="35"/>
      <c r="B67" s="111"/>
      <c r="C67" s="111"/>
      <c r="D67" s="111"/>
      <c r="E67" s="111"/>
      <c r="F67" s="111"/>
      <c r="G67" s="111"/>
      <c r="H67" s="36"/>
    </row>
    <row r="68" spans="1:8" ht="5.0999999999999996" customHeight="1" x14ac:dyDescent="0.2">
      <c r="A68" s="35"/>
      <c r="B68" s="11"/>
      <c r="C68" s="12"/>
      <c r="D68" s="12"/>
      <c r="E68" s="12"/>
      <c r="F68" s="12"/>
      <c r="G68" s="12"/>
      <c r="H68" s="36"/>
    </row>
    <row r="69" spans="1:8" ht="15" customHeight="1" x14ac:dyDescent="0.2">
      <c r="A69" s="35"/>
      <c r="B69" s="112" t="s">
        <v>4</v>
      </c>
      <c r="C69" s="113"/>
      <c r="D69" s="13"/>
      <c r="E69" s="112" t="s">
        <v>8</v>
      </c>
      <c r="F69" s="114"/>
      <c r="G69" s="113"/>
      <c r="H69" s="36"/>
    </row>
    <row r="70" spans="1:8" ht="15" customHeight="1" x14ac:dyDescent="0.2">
      <c r="A70" s="35"/>
      <c r="B70" s="14" t="s">
        <v>7</v>
      </c>
      <c r="C70" s="15" t="e">
        <f>C41</f>
        <v>#REF!</v>
      </c>
      <c r="D70" s="115"/>
      <c r="E70" s="14" t="s">
        <v>7</v>
      </c>
      <c r="F70" s="116" t="e">
        <f>F41</f>
        <v>#REF!</v>
      </c>
      <c r="G70" s="117"/>
      <c r="H70" s="36"/>
    </row>
    <row r="71" spans="1:8" ht="15" customHeight="1" x14ac:dyDescent="0.2">
      <c r="A71" s="35"/>
      <c r="B71" s="14" t="s">
        <v>6</v>
      </c>
      <c r="C71" s="118" t="e">
        <f>C42</f>
        <v>#REF!</v>
      </c>
      <c r="D71" s="115"/>
      <c r="E71" s="14" t="s">
        <v>6</v>
      </c>
      <c r="F71" s="119" t="e">
        <f>F42</f>
        <v>#REF!</v>
      </c>
      <c r="G71" s="120"/>
      <c r="H71" s="36"/>
    </row>
    <row r="72" spans="1:8" ht="15" customHeight="1" x14ac:dyDescent="0.2">
      <c r="A72" s="35"/>
      <c r="B72" s="14"/>
      <c r="C72" s="118"/>
      <c r="D72" s="115"/>
      <c r="E72" s="14"/>
      <c r="F72" s="119"/>
      <c r="G72" s="120"/>
      <c r="H72" s="36"/>
    </row>
    <row r="73" spans="1:8" ht="15" customHeight="1" x14ac:dyDescent="0.2">
      <c r="A73" s="35"/>
      <c r="B73" s="14" t="s">
        <v>9</v>
      </c>
      <c r="C73" s="16" t="e">
        <f>C44</f>
        <v>#REF!</v>
      </c>
      <c r="D73" s="115"/>
      <c r="E73" s="14" t="s">
        <v>9</v>
      </c>
      <c r="F73" s="17" t="e">
        <f>F44</f>
        <v>#REF!</v>
      </c>
      <c r="G73" s="18"/>
      <c r="H73" s="36"/>
    </row>
    <row r="74" spans="1:8" ht="15" customHeight="1" x14ac:dyDescent="0.2">
      <c r="A74" s="35"/>
      <c r="B74" s="19" t="s">
        <v>5</v>
      </c>
      <c r="C74" s="20" t="e">
        <f>C45</f>
        <v>#REF!</v>
      </c>
      <c r="D74" s="11"/>
      <c r="E74" s="19" t="s">
        <v>5</v>
      </c>
      <c r="F74" s="109" t="e">
        <f>F45</f>
        <v>#REF!</v>
      </c>
      <c r="G74" s="110"/>
      <c r="H74" s="36"/>
    </row>
    <row r="75" spans="1:8" ht="5.0999999999999996" customHeight="1" x14ac:dyDescent="0.2">
      <c r="A75" s="35"/>
      <c r="E75" s="8"/>
      <c r="F75" s="8"/>
      <c r="G75" s="8"/>
      <c r="H75" s="36"/>
    </row>
    <row r="76" spans="1:8" x14ac:dyDescent="0.2">
      <c r="A76" s="35"/>
      <c r="D76" s="21" t="s">
        <v>10</v>
      </c>
      <c r="H76" s="36"/>
    </row>
    <row r="77" spans="1:8" x14ac:dyDescent="0.2">
      <c r="A77" s="35"/>
      <c r="H77" s="36"/>
    </row>
    <row r="78" spans="1:8" x14ac:dyDescent="0.2">
      <c r="A78" s="35"/>
      <c r="H78" s="36"/>
    </row>
    <row r="79" spans="1:8" ht="13.5" thickBot="1" x14ac:dyDescent="0.25">
      <c r="A79" s="35"/>
      <c r="B79" s="6"/>
      <c r="C79" s="7"/>
      <c r="E79" s="7"/>
      <c r="F79" s="7"/>
      <c r="G79" s="7"/>
      <c r="H79" s="36"/>
    </row>
    <row r="80" spans="1:8" x14ac:dyDescent="0.2">
      <c r="A80" s="35"/>
      <c r="H80" s="36"/>
    </row>
    <row r="81" spans="1:8" x14ac:dyDescent="0.2">
      <c r="A81" s="35"/>
      <c r="H81" s="36"/>
    </row>
    <row r="82" spans="1:8" ht="13.5" thickBot="1" x14ac:dyDescent="0.25">
      <c r="A82" s="40"/>
      <c r="B82" s="6"/>
      <c r="C82" s="7"/>
      <c r="D82" s="7"/>
      <c r="E82" s="7"/>
      <c r="F82" s="7"/>
      <c r="G82" s="7"/>
      <c r="H82" s="34"/>
    </row>
    <row r="85" spans="1:8" ht="13.5" thickBot="1" x14ac:dyDescent="0.25"/>
    <row r="86" spans="1:8" ht="27.75" customHeight="1" x14ac:dyDescent="0.2">
      <c r="A86" s="121" t="s">
        <v>39</v>
      </c>
      <c r="B86" s="122"/>
      <c r="C86" s="122"/>
      <c r="D86" s="127" t="s">
        <v>1</v>
      </c>
      <c r="E86" s="129" t="s">
        <v>11</v>
      </c>
      <c r="F86" s="127" t="s">
        <v>2</v>
      </c>
      <c r="G86" s="131">
        <f>G58</f>
        <v>65357</v>
      </c>
      <c r="H86" s="37"/>
    </row>
    <row r="87" spans="1:8" ht="10.5" customHeight="1" x14ac:dyDescent="0.2">
      <c r="A87" s="123"/>
      <c r="B87" s="124"/>
      <c r="C87" s="124"/>
      <c r="D87" s="128"/>
      <c r="E87" s="130"/>
      <c r="F87" s="128"/>
      <c r="G87" s="132"/>
      <c r="H87" s="36"/>
    </row>
    <row r="88" spans="1:8" s="2" customFormat="1" ht="17.25" customHeight="1" x14ac:dyDescent="0.2">
      <c r="A88" s="38"/>
      <c r="B88" s="44"/>
      <c r="C88" s="44"/>
      <c r="D88" s="44"/>
      <c r="E88" s="46" t="s">
        <v>12</v>
      </c>
      <c r="F88" s="126">
        <f ca="1">F60</f>
        <v>40511</v>
      </c>
      <c r="G88" s="126"/>
      <c r="H88" s="39"/>
    </row>
    <row r="89" spans="1:8" ht="2.25" hidden="1" customHeight="1" x14ac:dyDescent="0.2">
      <c r="A89" s="35"/>
      <c r="B89" s="9"/>
      <c r="C89" s="10"/>
      <c r="D89" s="10"/>
      <c r="E89" s="10"/>
      <c r="F89" s="10"/>
      <c r="G89" s="10"/>
      <c r="H89" s="36"/>
    </row>
    <row r="90" spans="1:8" s="4" customFormat="1" ht="28.5" customHeight="1" x14ac:dyDescent="0.2">
      <c r="A90" s="52"/>
      <c r="B90" s="111" t="s">
        <v>54</v>
      </c>
      <c r="C90" s="111"/>
      <c r="D90" s="111"/>
      <c r="E90" s="111"/>
      <c r="F90" s="111"/>
      <c r="G90" s="111"/>
      <c r="H90" s="53"/>
    </row>
    <row r="91" spans="1:8" ht="14.25" customHeight="1" x14ac:dyDescent="0.2">
      <c r="A91" s="35"/>
      <c r="B91" s="119" t="s">
        <v>3</v>
      </c>
      <c r="C91" s="119"/>
      <c r="D91" s="12"/>
      <c r="E91" s="12"/>
      <c r="F91" s="12"/>
      <c r="G91" s="12"/>
      <c r="H91" s="36"/>
    </row>
    <row r="92" spans="1:8" ht="15" customHeight="1" x14ac:dyDescent="0.2">
      <c r="A92" s="35"/>
      <c r="B92" s="125" t="str">
        <f>B64</f>
        <v>**SESENTA Y CINCO MIL TRESCIENTOS CINCUENTA Y SIETE PESOS (00/100 M.N.)**</v>
      </c>
      <c r="C92" s="125"/>
      <c r="D92" s="125"/>
      <c r="E92" s="125"/>
      <c r="F92" s="125"/>
      <c r="G92" s="125"/>
      <c r="H92" s="36"/>
    </row>
    <row r="93" spans="1:8" ht="5.25" customHeight="1" x14ac:dyDescent="0.2">
      <c r="A93" s="35"/>
      <c r="B93" s="11"/>
      <c r="C93" s="12"/>
      <c r="D93" s="12"/>
      <c r="E93" s="12"/>
      <c r="F93" s="12"/>
      <c r="G93" s="12"/>
      <c r="H93" s="36"/>
    </row>
    <row r="94" spans="1:8" ht="29.25" customHeight="1" x14ac:dyDescent="0.2">
      <c r="A94" s="35"/>
      <c r="B94" s="111" t="s">
        <v>17</v>
      </c>
      <c r="C94" s="111"/>
      <c r="D94" s="111"/>
      <c r="E94" s="111"/>
      <c r="F94" s="111"/>
      <c r="G94" s="111"/>
      <c r="H94" s="36"/>
    </row>
    <row r="95" spans="1:8" ht="23.25" customHeight="1" x14ac:dyDescent="0.2">
      <c r="A95" s="35"/>
      <c r="B95" s="111"/>
      <c r="C95" s="111"/>
      <c r="D95" s="111"/>
      <c r="E95" s="111"/>
      <c r="F95" s="111"/>
      <c r="G95" s="111"/>
      <c r="H95" s="36"/>
    </row>
    <row r="96" spans="1:8" ht="5.0999999999999996" customHeight="1" x14ac:dyDescent="0.2">
      <c r="A96" s="35"/>
      <c r="B96" s="11"/>
      <c r="C96" s="12"/>
      <c r="D96" s="12"/>
      <c r="E96" s="12"/>
      <c r="F96" s="12"/>
      <c r="G96" s="12"/>
      <c r="H96" s="36"/>
    </row>
    <row r="97" spans="1:8" ht="15" customHeight="1" x14ac:dyDescent="0.2">
      <c r="A97" s="35"/>
      <c r="B97" s="112" t="s">
        <v>4</v>
      </c>
      <c r="C97" s="113"/>
      <c r="D97" s="13"/>
      <c r="E97" s="112" t="s">
        <v>8</v>
      </c>
      <c r="F97" s="114"/>
      <c r="G97" s="113"/>
      <c r="H97" s="36"/>
    </row>
    <row r="98" spans="1:8" ht="15" customHeight="1" x14ac:dyDescent="0.2">
      <c r="A98" s="35"/>
      <c r="B98" s="14" t="s">
        <v>7</v>
      </c>
      <c r="C98" s="15" t="e">
        <f>C70</f>
        <v>#REF!</v>
      </c>
      <c r="D98" s="115"/>
      <c r="E98" s="14" t="s">
        <v>7</v>
      </c>
      <c r="F98" s="116" t="e">
        <f>F70</f>
        <v>#REF!</v>
      </c>
      <c r="G98" s="117"/>
      <c r="H98" s="36"/>
    </row>
    <row r="99" spans="1:8" ht="15" customHeight="1" x14ac:dyDescent="0.2">
      <c r="A99" s="35"/>
      <c r="B99" s="14" t="s">
        <v>6</v>
      </c>
      <c r="C99" s="118" t="e">
        <f>C71</f>
        <v>#REF!</v>
      </c>
      <c r="D99" s="115"/>
      <c r="E99" s="14" t="s">
        <v>6</v>
      </c>
      <c r="F99" s="119" t="e">
        <f>F71</f>
        <v>#REF!</v>
      </c>
      <c r="G99" s="120"/>
      <c r="H99" s="36"/>
    </row>
    <row r="100" spans="1:8" ht="15" customHeight="1" x14ac:dyDescent="0.2">
      <c r="A100" s="35"/>
      <c r="B100" s="14"/>
      <c r="C100" s="118"/>
      <c r="D100" s="115"/>
      <c r="E100" s="14"/>
      <c r="F100" s="119"/>
      <c r="G100" s="120"/>
      <c r="H100" s="36"/>
    </row>
    <row r="101" spans="1:8" ht="15" customHeight="1" x14ac:dyDescent="0.2">
      <c r="A101" s="35"/>
      <c r="B101" s="14" t="s">
        <v>9</v>
      </c>
      <c r="C101" s="16" t="e">
        <f>C73</f>
        <v>#REF!</v>
      </c>
      <c r="D101" s="115"/>
      <c r="E101" s="14" t="s">
        <v>9</v>
      </c>
      <c r="F101" s="17" t="e">
        <f>F73</f>
        <v>#REF!</v>
      </c>
      <c r="G101" s="18" t="s">
        <v>0</v>
      </c>
      <c r="H101" s="36"/>
    </row>
    <row r="102" spans="1:8" ht="15" customHeight="1" x14ac:dyDescent="0.2">
      <c r="A102" s="35"/>
      <c r="B102" s="19" t="s">
        <v>5</v>
      </c>
      <c r="C102" s="41" t="e">
        <f>C74</f>
        <v>#REF!</v>
      </c>
      <c r="D102" s="11"/>
      <c r="E102" s="19" t="s">
        <v>5</v>
      </c>
      <c r="F102" s="109" t="e">
        <f>F74</f>
        <v>#REF!</v>
      </c>
      <c r="G102" s="110"/>
      <c r="H102" s="36"/>
    </row>
    <row r="103" spans="1:8" ht="5.0999999999999996" customHeight="1" x14ac:dyDescent="0.2">
      <c r="A103" s="35"/>
      <c r="E103" s="8"/>
      <c r="F103" s="8"/>
      <c r="G103" s="8"/>
      <c r="H103" s="36"/>
    </row>
    <row r="104" spans="1:8" x14ac:dyDescent="0.2">
      <c r="A104" s="35"/>
      <c r="D104" s="21" t="s">
        <v>10</v>
      </c>
      <c r="H104" s="36"/>
    </row>
    <row r="105" spans="1:8" x14ac:dyDescent="0.2">
      <c r="A105" s="35"/>
      <c r="H105" s="36"/>
    </row>
    <row r="106" spans="1:8" x14ac:dyDescent="0.2">
      <c r="A106" s="35"/>
      <c r="H106" s="36"/>
    </row>
    <row r="107" spans="1:8" ht="13.5" thickBot="1" x14ac:dyDescent="0.25">
      <c r="A107" s="35"/>
      <c r="B107" s="6"/>
      <c r="C107" s="7"/>
      <c r="E107" s="7"/>
      <c r="F107" s="7"/>
      <c r="G107" s="7"/>
      <c r="H107" s="36"/>
    </row>
    <row r="108" spans="1:8" x14ac:dyDescent="0.2">
      <c r="A108" s="35"/>
      <c r="H108" s="36"/>
    </row>
    <row r="109" spans="1:8" x14ac:dyDescent="0.2">
      <c r="A109" s="35"/>
      <c r="H109" s="36"/>
    </row>
    <row r="110" spans="1:8" ht="13.5" thickBot="1" x14ac:dyDescent="0.25">
      <c r="A110" s="40"/>
      <c r="B110" s="6"/>
      <c r="C110" s="7"/>
      <c r="D110" s="7"/>
      <c r="E110" s="7"/>
      <c r="F110" s="7"/>
      <c r="G110" s="7"/>
      <c r="H110" s="34"/>
    </row>
    <row r="136" spans="2:2" x14ac:dyDescent="0.2">
      <c r="B136" s="5" t="s">
        <v>20</v>
      </c>
    </row>
  </sheetData>
  <mergeCells count="70">
    <mergeCell ref="C14:C15"/>
    <mergeCell ref="B5:G5"/>
    <mergeCell ref="G1:G2"/>
    <mergeCell ref="D13:D16"/>
    <mergeCell ref="B6:C6"/>
    <mergeCell ref="F3:G3"/>
    <mergeCell ref="A1:C2"/>
    <mergeCell ref="F17:G17"/>
    <mergeCell ref="E1:E2"/>
    <mergeCell ref="F14:G15"/>
    <mergeCell ref="F13:G13"/>
    <mergeCell ref="B7:G7"/>
    <mergeCell ref="B12:C12"/>
    <mergeCell ref="B9:G10"/>
    <mergeCell ref="E12:G12"/>
    <mergeCell ref="F1:F2"/>
    <mergeCell ref="D1:D2"/>
    <mergeCell ref="G29:G30"/>
    <mergeCell ref="B33:G33"/>
    <mergeCell ref="B34:C34"/>
    <mergeCell ref="D29:D30"/>
    <mergeCell ref="E29:E30"/>
    <mergeCell ref="F29:F30"/>
    <mergeCell ref="F31:G31"/>
    <mergeCell ref="A29:C30"/>
    <mergeCell ref="D41:D44"/>
    <mergeCell ref="F41:G41"/>
    <mergeCell ref="C42:C43"/>
    <mergeCell ref="F42:G43"/>
    <mergeCell ref="B35:G35"/>
    <mergeCell ref="B37:G38"/>
    <mergeCell ref="B40:C40"/>
    <mergeCell ref="E40:G40"/>
    <mergeCell ref="A58:C59"/>
    <mergeCell ref="B62:G62"/>
    <mergeCell ref="B63:C63"/>
    <mergeCell ref="B64:G64"/>
    <mergeCell ref="F60:G60"/>
    <mergeCell ref="F45:G45"/>
    <mergeCell ref="D58:D59"/>
    <mergeCell ref="E58:E59"/>
    <mergeCell ref="F58:F59"/>
    <mergeCell ref="G58:G59"/>
    <mergeCell ref="B66:G67"/>
    <mergeCell ref="B69:C69"/>
    <mergeCell ref="E69:G69"/>
    <mergeCell ref="D70:D73"/>
    <mergeCell ref="F70:G70"/>
    <mergeCell ref="C71:C72"/>
    <mergeCell ref="F71:G72"/>
    <mergeCell ref="A86:C87"/>
    <mergeCell ref="B90:G90"/>
    <mergeCell ref="B91:C91"/>
    <mergeCell ref="B92:G92"/>
    <mergeCell ref="F88:G88"/>
    <mergeCell ref="F74:G74"/>
    <mergeCell ref="D86:D87"/>
    <mergeCell ref="E86:E87"/>
    <mergeCell ref="F86:F87"/>
    <mergeCell ref="G86:G87"/>
    <mergeCell ref="E22:G22"/>
    <mergeCell ref="B22:C22"/>
    <mergeCell ref="F102:G102"/>
    <mergeCell ref="B94:G95"/>
    <mergeCell ref="B97:C97"/>
    <mergeCell ref="E97:G97"/>
    <mergeCell ref="D98:D101"/>
    <mergeCell ref="F98:G98"/>
    <mergeCell ref="C99:C100"/>
    <mergeCell ref="F99:G100"/>
  </mergeCells>
  <phoneticPr fontId="0" type="noConversion"/>
  <printOptions horizontalCentered="1" verticalCentered="1"/>
  <pageMargins left="0.19685039370078741" right="0.19685039370078741" top="0.59055118110236227" bottom="0.39370078740157483" header="0" footer="0"/>
  <pageSetup scale="90" orientation="portrait" r:id="rId1"/>
  <headerFooter alignWithMargins="0">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H110"/>
  <sheetViews>
    <sheetView zoomScale="80" workbookViewId="0">
      <selection sqref="A1:C2"/>
    </sheetView>
  </sheetViews>
  <sheetFormatPr baseColWidth="10" defaultColWidth="9.140625" defaultRowHeight="12.75" x14ac:dyDescent="0.2"/>
  <cols>
    <col min="1" max="1" width="2.7109375" style="3" customWidth="1"/>
    <col min="2" max="2" width="11.85546875" style="5" customWidth="1"/>
    <col min="3" max="3" width="36.140625" style="3" customWidth="1"/>
    <col min="4" max="4" width="4.5703125" style="3" customWidth="1"/>
    <col min="5" max="5" width="11.7109375" style="3" customWidth="1"/>
    <col min="6" max="6" width="18.42578125" style="3" customWidth="1"/>
    <col min="7" max="7" width="18.28515625" style="3" customWidth="1"/>
    <col min="8" max="8" width="2.7109375" style="3" customWidth="1"/>
    <col min="9" max="9" width="9.140625" style="1" customWidth="1"/>
    <col min="10" max="16384" width="9.140625" style="1"/>
  </cols>
  <sheetData>
    <row r="1" spans="1:8" ht="27.75" customHeight="1" x14ac:dyDescent="0.2">
      <c r="A1" s="121" t="s">
        <v>39</v>
      </c>
      <c r="B1" s="122"/>
      <c r="C1" s="122"/>
      <c r="D1" s="127" t="s">
        <v>1</v>
      </c>
      <c r="E1" s="129" t="s">
        <v>11</v>
      </c>
      <c r="F1" s="127" t="s">
        <v>2</v>
      </c>
      <c r="G1" s="131">
        <v>58096</v>
      </c>
      <c r="H1" s="37"/>
    </row>
    <row r="2" spans="1:8" ht="10.5" customHeight="1" x14ac:dyDescent="0.2">
      <c r="A2" s="123"/>
      <c r="B2" s="124"/>
      <c r="C2" s="124"/>
      <c r="D2" s="128"/>
      <c r="E2" s="130"/>
      <c r="F2" s="128"/>
      <c r="G2" s="132"/>
      <c r="H2" s="36"/>
    </row>
    <row r="3" spans="1:8" s="2" customFormat="1" ht="17.25" customHeight="1" x14ac:dyDescent="0.2">
      <c r="A3" s="38"/>
      <c r="B3" s="8"/>
      <c r="C3" s="45"/>
      <c r="D3" s="45"/>
      <c r="E3" s="46" t="s">
        <v>12</v>
      </c>
      <c r="F3" s="126">
        <v>38941</v>
      </c>
      <c r="G3" s="126"/>
      <c r="H3" s="39"/>
    </row>
    <row r="4" spans="1:8" ht="2.25" hidden="1" customHeight="1" x14ac:dyDescent="0.2">
      <c r="A4" s="35"/>
      <c r="B4" s="9"/>
      <c r="C4" s="10"/>
      <c r="D4" s="10"/>
      <c r="E4" s="10"/>
      <c r="F4" s="10"/>
      <c r="G4" s="10"/>
      <c r="H4" s="36"/>
    </row>
    <row r="5" spans="1:8" s="4" customFormat="1" ht="28.5" customHeight="1" x14ac:dyDescent="0.2">
      <c r="A5" s="52"/>
      <c r="B5" s="111" t="s">
        <v>55</v>
      </c>
      <c r="C5" s="111"/>
      <c r="D5" s="111"/>
      <c r="E5" s="111"/>
      <c r="F5" s="111"/>
      <c r="G5" s="111"/>
      <c r="H5" s="53"/>
    </row>
    <row r="6" spans="1:8" ht="14.25" customHeight="1" x14ac:dyDescent="0.2">
      <c r="A6" s="35"/>
      <c r="B6" s="119" t="s">
        <v>3</v>
      </c>
      <c r="C6" s="119"/>
      <c r="D6" s="12"/>
      <c r="E6" s="12"/>
      <c r="F6" s="12"/>
      <c r="G6" s="12"/>
      <c r="H6" s="36"/>
    </row>
    <row r="7" spans="1:8" ht="15" customHeight="1" x14ac:dyDescent="0.2">
      <c r="A7" s="35"/>
      <c r="B7" s="125" t="s">
        <v>19</v>
      </c>
      <c r="C7" s="125"/>
      <c r="D7" s="125"/>
      <c r="E7" s="125"/>
      <c r="F7" s="125"/>
      <c r="G7" s="125"/>
      <c r="H7" s="36"/>
    </row>
    <row r="8" spans="1:8" ht="5.25" customHeight="1" x14ac:dyDescent="0.2">
      <c r="A8" s="35"/>
      <c r="B8" s="11"/>
      <c r="C8" s="12"/>
      <c r="D8" s="12"/>
      <c r="E8" s="12"/>
      <c r="F8" s="12"/>
      <c r="G8" s="12"/>
      <c r="H8" s="36"/>
    </row>
    <row r="9" spans="1:8" ht="29.25" customHeight="1" x14ac:dyDescent="0.2">
      <c r="A9" s="35"/>
      <c r="B9" s="111" t="s">
        <v>14</v>
      </c>
      <c r="C9" s="111"/>
      <c r="D9" s="111"/>
      <c r="E9" s="111"/>
      <c r="F9" s="111"/>
      <c r="G9" s="111"/>
      <c r="H9" s="36"/>
    </row>
    <row r="10" spans="1:8" ht="23.25" customHeight="1" x14ac:dyDescent="0.2">
      <c r="A10" s="35"/>
      <c r="B10" s="111"/>
      <c r="C10" s="111"/>
      <c r="D10" s="111"/>
      <c r="E10" s="111"/>
      <c r="F10" s="111"/>
      <c r="G10" s="111"/>
      <c r="H10" s="36"/>
    </row>
    <row r="11" spans="1:8" ht="5.0999999999999996" customHeight="1" x14ac:dyDescent="0.2">
      <c r="A11" s="35"/>
      <c r="B11" s="11"/>
      <c r="C11" s="12"/>
      <c r="D11" s="12"/>
      <c r="E11" s="12"/>
      <c r="F11" s="12"/>
      <c r="G11" s="12"/>
      <c r="H11" s="36"/>
    </row>
    <row r="12" spans="1:8" ht="15" customHeight="1" x14ac:dyDescent="0.2">
      <c r="A12" s="35"/>
      <c r="B12" s="112" t="s">
        <v>4</v>
      </c>
      <c r="C12" s="113"/>
      <c r="D12" s="13"/>
      <c r="E12" s="112" t="s">
        <v>8</v>
      </c>
      <c r="F12" s="114"/>
      <c r="G12" s="113"/>
      <c r="H12" s="36"/>
    </row>
    <row r="13" spans="1:8" ht="15" customHeight="1" x14ac:dyDescent="0.2">
      <c r="A13" s="35"/>
      <c r="B13" s="14" t="s">
        <v>7</v>
      </c>
      <c r="C13" s="42" t="e">
        <f>#REF!</f>
        <v>#REF!</v>
      </c>
      <c r="D13" s="115"/>
      <c r="E13" s="14" t="s">
        <v>7</v>
      </c>
      <c r="F13" s="116" t="e">
        <f>#REF!</f>
        <v>#REF!</v>
      </c>
      <c r="G13" s="117"/>
      <c r="H13" s="36"/>
    </row>
    <row r="14" spans="1:8" ht="15" customHeight="1" x14ac:dyDescent="0.2">
      <c r="A14" s="35"/>
      <c r="B14" s="14" t="s">
        <v>6</v>
      </c>
      <c r="C14" s="118" t="e">
        <f>#REF!</f>
        <v>#REF!</v>
      </c>
      <c r="D14" s="115"/>
      <c r="E14" s="14" t="s">
        <v>6</v>
      </c>
      <c r="F14" s="119" t="e">
        <f>C14</f>
        <v>#REF!</v>
      </c>
      <c r="G14" s="120"/>
      <c r="H14" s="36"/>
    </row>
    <row r="15" spans="1:8" ht="15" customHeight="1" x14ac:dyDescent="0.2">
      <c r="A15" s="35"/>
      <c r="B15" s="14"/>
      <c r="C15" s="118"/>
      <c r="D15" s="115"/>
      <c r="E15" s="14"/>
      <c r="F15" s="119"/>
      <c r="G15" s="120"/>
      <c r="H15" s="36"/>
    </row>
    <row r="16" spans="1:8" ht="15" customHeight="1" x14ac:dyDescent="0.2">
      <c r="A16" s="35"/>
      <c r="B16" s="14" t="s">
        <v>9</v>
      </c>
      <c r="C16" s="16" t="e">
        <f>#REF!</f>
        <v>#REF!</v>
      </c>
      <c r="D16" s="115"/>
      <c r="E16" s="14" t="s">
        <v>9</v>
      </c>
      <c r="F16" s="17" t="e">
        <f>C16</f>
        <v>#REF!</v>
      </c>
      <c r="G16" s="18"/>
      <c r="H16" s="36"/>
    </row>
    <row r="17" spans="1:8" ht="15" customHeight="1" x14ac:dyDescent="0.2">
      <c r="A17" s="35"/>
      <c r="B17" s="19" t="s">
        <v>5</v>
      </c>
      <c r="C17" s="41" t="e">
        <f>#REF!</f>
        <v>#REF!</v>
      </c>
      <c r="D17" s="11"/>
      <c r="E17" s="19" t="s">
        <v>5</v>
      </c>
      <c r="F17" s="109" t="e">
        <f>C17</f>
        <v>#REF!</v>
      </c>
      <c r="G17" s="110"/>
      <c r="H17" s="36"/>
    </row>
    <row r="18" spans="1:8" ht="5.0999999999999996" customHeight="1" x14ac:dyDescent="0.2">
      <c r="A18" s="35"/>
      <c r="E18" s="8"/>
      <c r="F18" s="8"/>
      <c r="G18" s="8"/>
      <c r="H18" s="36"/>
    </row>
    <row r="19" spans="1:8" x14ac:dyDescent="0.2">
      <c r="A19" s="35"/>
      <c r="D19" s="21" t="s">
        <v>10</v>
      </c>
      <c r="H19" s="36"/>
    </row>
    <row r="20" spans="1:8" x14ac:dyDescent="0.2">
      <c r="A20" s="35"/>
      <c r="H20" s="36"/>
    </row>
    <row r="21" spans="1:8" x14ac:dyDescent="0.2">
      <c r="A21" s="35"/>
      <c r="H21" s="36"/>
    </row>
    <row r="22" spans="1:8" ht="13.5" thickBot="1" x14ac:dyDescent="0.25">
      <c r="A22" s="35"/>
      <c r="B22" s="6"/>
      <c r="C22" s="7"/>
      <c r="E22" s="7"/>
      <c r="F22" s="7"/>
      <c r="G22" s="7"/>
      <c r="H22" s="36"/>
    </row>
    <row r="23" spans="1:8" x14ac:dyDescent="0.2">
      <c r="A23" s="35"/>
      <c r="H23" s="36"/>
    </row>
    <row r="24" spans="1:8" x14ac:dyDescent="0.2">
      <c r="A24" s="35"/>
      <c r="H24" s="36"/>
    </row>
    <row r="25" spans="1:8" ht="13.5" thickBot="1" x14ac:dyDescent="0.25">
      <c r="A25" s="40"/>
      <c r="B25" s="6"/>
      <c r="C25" s="7"/>
      <c r="D25" s="7"/>
      <c r="E25" s="7"/>
      <c r="F25" s="7"/>
      <c r="G25" s="7"/>
      <c r="H25" s="34"/>
    </row>
    <row r="28" spans="1:8" ht="13.5" thickBot="1" x14ac:dyDescent="0.25"/>
    <row r="29" spans="1:8" ht="27.75" customHeight="1" x14ac:dyDescent="0.2">
      <c r="A29" s="121" t="s">
        <v>39</v>
      </c>
      <c r="B29" s="122"/>
      <c r="C29" s="122"/>
      <c r="D29" s="127" t="s">
        <v>1</v>
      </c>
      <c r="E29" s="129" t="s">
        <v>11</v>
      </c>
      <c r="F29" s="127" t="s">
        <v>2</v>
      </c>
      <c r="G29" s="131">
        <f>G1</f>
        <v>58096</v>
      </c>
      <c r="H29" s="54"/>
    </row>
    <row r="30" spans="1:8" ht="10.5" customHeight="1" x14ac:dyDescent="0.2">
      <c r="A30" s="123"/>
      <c r="B30" s="124"/>
      <c r="C30" s="124"/>
      <c r="D30" s="128"/>
      <c r="E30" s="130"/>
      <c r="F30" s="128"/>
      <c r="G30" s="132"/>
      <c r="H30" s="36"/>
    </row>
    <row r="31" spans="1:8" s="2" customFormat="1" ht="17.25" customHeight="1" x14ac:dyDescent="0.2">
      <c r="A31" s="38"/>
      <c r="B31" s="45"/>
      <c r="C31" s="45"/>
      <c r="D31" s="45"/>
      <c r="E31" s="46" t="s">
        <v>12</v>
      </c>
      <c r="F31" s="126">
        <f>F3</f>
        <v>38941</v>
      </c>
      <c r="G31" s="126"/>
      <c r="H31" s="36"/>
    </row>
    <row r="32" spans="1:8" ht="2.25" hidden="1" customHeight="1" x14ac:dyDescent="0.2">
      <c r="A32" s="35"/>
      <c r="B32" s="9"/>
      <c r="C32" s="10"/>
      <c r="D32" s="10"/>
      <c r="E32" s="10"/>
      <c r="F32" s="10"/>
      <c r="G32" s="10"/>
      <c r="H32" s="36"/>
    </row>
    <row r="33" spans="1:8" s="4" customFormat="1" ht="28.5" customHeight="1" x14ac:dyDescent="0.2">
      <c r="A33" s="52"/>
      <c r="B33" s="111" t="s">
        <v>56</v>
      </c>
      <c r="C33" s="111"/>
      <c r="D33" s="111"/>
      <c r="E33" s="111"/>
      <c r="F33" s="111"/>
      <c r="G33" s="111"/>
      <c r="H33" s="53"/>
    </row>
    <row r="34" spans="1:8" ht="14.25" customHeight="1" x14ac:dyDescent="0.2">
      <c r="A34" s="35"/>
      <c r="B34" s="119" t="s">
        <v>3</v>
      </c>
      <c r="C34" s="119"/>
      <c r="D34" s="12"/>
      <c r="E34" s="12"/>
      <c r="F34" s="12"/>
      <c r="G34" s="12"/>
      <c r="H34" s="36"/>
    </row>
    <row r="35" spans="1:8" ht="15" customHeight="1" x14ac:dyDescent="0.2">
      <c r="A35" s="35"/>
      <c r="B35" s="125" t="str">
        <f>B7</f>
        <v>**CINCUENTA Y OCHO MIL NOVENTA Y SEIS PESOS (00/100 M.N.)**</v>
      </c>
      <c r="C35" s="125"/>
      <c r="D35" s="125"/>
      <c r="E35" s="125"/>
      <c r="F35" s="125"/>
      <c r="G35" s="125"/>
      <c r="H35" s="36"/>
    </row>
    <row r="36" spans="1:8" ht="5.25" customHeight="1" x14ac:dyDescent="0.2">
      <c r="A36" s="35"/>
      <c r="B36" s="11"/>
      <c r="C36" s="12"/>
      <c r="D36" s="12"/>
      <c r="E36" s="12"/>
      <c r="F36" s="12"/>
      <c r="G36" s="12"/>
      <c r="H36" s="36"/>
    </row>
    <row r="37" spans="1:8" ht="29.25" customHeight="1" x14ac:dyDescent="0.2">
      <c r="A37" s="35"/>
      <c r="B37" s="111" t="s">
        <v>17</v>
      </c>
      <c r="C37" s="111"/>
      <c r="D37" s="111"/>
      <c r="E37" s="111"/>
      <c r="F37" s="111"/>
      <c r="G37" s="111"/>
      <c r="H37" s="36"/>
    </row>
    <row r="38" spans="1:8" ht="23.25" customHeight="1" x14ac:dyDescent="0.2">
      <c r="A38" s="35"/>
      <c r="B38" s="111"/>
      <c r="C38" s="111"/>
      <c r="D38" s="111"/>
      <c r="E38" s="111"/>
      <c r="F38" s="111"/>
      <c r="G38" s="111"/>
      <c r="H38" s="36"/>
    </row>
    <row r="39" spans="1:8" ht="5.0999999999999996" customHeight="1" x14ac:dyDescent="0.2">
      <c r="A39" s="35"/>
      <c r="B39" s="11"/>
      <c r="C39" s="12"/>
      <c r="D39" s="12"/>
      <c r="E39" s="12"/>
      <c r="F39" s="12"/>
      <c r="G39" s="12"/>
      <c r="H39" s="36"/>
    </row>
    <row r="40" spans="1:8" ht="15" customHeight="1" x14ac:dyDescent="0.2">
      <c r="A40" s="35"/>
      <c r="B40" s="112" t="s">
        <v>4</v>
      </c>
      <c r="C40" s="113"/>
      <c r="D40" s="13"/>
      <c r="E40" s="112" t="s">
        <v>8</v>
      </c>
      <c r="F40" s="114"/>
      <c r="G40" s="113"/>
      <c r="H40" s="36"/>
    </row>
    <row r="41" spans="1:8" ht="15" customHeight="1" x14ac:dyDescent="0.2">
      <c r="A41" s="35"/>
      <c r="B41" s="14" t="s">
        <v>7</v>
      </c>
      <c r="C41" s="15" t="e">
        <f>C13</f>
        <v>#REF!</v>
      </c>
      <c r="D41" s="115"/>
      <c r="E41" s="14" t="s">
        <v>7</v>
      </c>
      <c r="F41" s="116" t="e">
        <f>F13</f>
        <v>#REF!</v>
      </c>
      <c r="G41" s="117"/>
      <c r="H41" s="36"/>
    </row>
    <row r="42" spans="1:8" ht="15" customHeight="1" x14ac:dyDescent="0.2">
      <c r="A42" s="35"/>
      <c r="B42" s="14" t="s">
        <v>6</v>
      </c>
      <c r="C42" s="118" t="e">
        <f>C14</f>
        <v>#REF!</v>
      </c>
      <c r="D42" s="115"/>
      <c r="E42" s="14" t="s">
        <v>6</v>
      </c>
      <c r="F42" s="119" t="e">
        <f>C42</f>
        <v>#REF!</v>
      </c>
      <c r="G42" s="120"/>
      <c r="H42" s="36"/>
    </row>
    <row r="43" spans="1:8" ht="15" customHeight="1" x14ac:dyDescent="0.2">
      <c r="A43" s="35"/>
      <c r="B43" s="14"/>
      <c r="C43" s="118"/>
      <c r="D43" s="115"/>
      <c r="E43" s="14"/>
      <c r="F43" s="119"/>
      <c r="G43" s="120"/>
      <c r="H43" s="36"/>
    </row>
    <row r="44" spans="1:8" ht="15" customHeight="1" x14ac:dyDescent="0.2">
      <c r="A44" s="35"/>
      <c r="B44" s="14" t="s">
        <v>9</v>
      </c>
      <c r="C44" s="16" t="e">
        <f>C16</f>
        <v>#REF!</v>
      </c>
      <c r="D44" s="115"/>
      <c r="E44" s="14" t="s">
        <v>9</v>
      </c>
      <c r="F44" s="17" t="e">
        <f>C44</f>
        <v>#REF!</v>
      </c>
      <c r="G44" s="18"/>
      <c r="H44" s="36"/>
    </row>
    <row r="45" spans="1:8" ht="15" customHeight="1" x14ac:dyDescent="0.2">
      <c r="A45" s="35"/>
      <c r="B45" s="19" t="s">
        <v>5</v>
      </c>
      <c r="C45" s="20" t="e">
        <f>C17</f>
        <v>#REF!</v>
      </c>
      <c r="D45" s="11"/>
      <c r="E45" s="19" t="s">
        <v>5</v>
      </c>
      <c r="F45" s="109" t="e">
        <f>C45</f>
        <v>#REF!</v>
      </c>
      <c r="G45" s="110"/>
      <c r="H45" s="36"/>
    </row>
    <row r="46" spans="1:8" ht="5.0999999999999996" customHeight="1" x14ac:dyDescent="0.2">
      <c r="A46" s="35"/>
      <c r="E46" s="8"/>
      <c r="F46" s="8"/>
      <c r="G46" s="8"/>
      <c r="H46" s="36"/>
    </row>
    <row r="47" spans="1:8" x14ac:dyDescent="0.2">
      <c r="A47" s="35"/>
      <c r="D47" s="21" t="s">
        <v>10</v>
      </c>
      <c r="H47" s="36"/>
    </row>
    <row r="48" spans="1:8" x14ac:dyDescent="0.2">
      <c r="A48" s="35"/>
      <c r="H48" s="36"/>
    </row>
    <row r="49" spans="1:8" x14ac:dyDescent="0.2">
      <c r="A49" s="35"/>
      <c r="H49" s="36"/>
    </row>
    <row r="50" spans="1:8" ht="13.5" thickBot="1" x14ac:dyDescent="0.25">
      <c r="A50" s="35"/>
      <c r="B50" s="6"/>
      <c r="C50" s="7"/>
      <c r="E50" s="7"/>
      <c r="F50" s="7"/>
      <c r="G50" s="7"/>
      <c r="H50" s="36"/>
    </row>
    <row r="51" spans="1:8" x14ac:dyDescent="0.2">
      <c r="A51" s="35"/>
      <c r="H51" s="36"/>
    </row>
    <row r="52" spans="1:8" x14ac:dyDescent="0.2">
      <c r="A52" s="35"/>
      <c r="H52" s="36"/>
    </row>
    <row r="53" spans="1:8" ht="13.5" thickBot="1" x14ac:dyDescent="0.25">
      <c r="A53" s="40"/>
      <c r="B53" s="6"/>
      <c r="C53" s="7"/>
      <c r="D53" s="7"/>
      <c r="E53" s="7"/>
      <c r="F53" s="7"/>
      <c r="G53" s="7"/>
      <c r="H53" s="34"/>
    </row>
    <row r="57" spans="1:8" ht="13.5" thickBot="1" x14ac:dyDescent="0.25"/>
    <row r="58" spans="1:8" ht="27.75" customHeight="1" x14ac:dyDescent="0.2">
      <c r="A58" s="121" t="s">
        <v>39</v>
      </c>
      <c r="B58" s="122"/>
      <c r="C58" s="122"/>
      <c r="D58" s="127" t="s">
        <v>1</v>
      </c>
      <c r="E58" s="129" t="s">
        <v>11</v>
      </c>
      <c r="F58" s="127" t="s">
        <v>2</v>
      </c>
      <c r="G58" s="131">
        <f>G29</f>
        <v>58096</v>
      </c>
      <c r="H58" s="37"/>
    </row>
    <row r="59" spans="1:8" ht="10.5" customHeight="1" x14ac:dyDescent="0.2">
      <c r="A59" s="123"/>
      <c r="B59" s="124"/>
      <c r="C59" s="124"/>
      <c r="D59" s="128"/>
      <c r="E59" s="130"/>
      <c r="F59" s="128"/>
      <c r="G59" s="132"/>
      <c r="H59" s="36"/>
    </row>
    <row r="60" spans="1:8" s="2" customFormat="1" ht="17.25" customHeight="1" x14ac:dyDescent="0.2">
      <c r="A60" s="38"/>
      <c r="B60" s="44"/>
      <c r="C60" s="44"/>
      <c r="D60" s="44"/>
      <c r="E60" s="46" t="s">
        <v>12</v>
      </c>
      <c r="F60" s="126">
        <f>F31</f>
        <v>38941</v>
      </c>
      <c r="G60" s="126"/>
      <c r="H60" s="39"/>
    </row>
    <row r="61" spans="1:8" ht="2.25" hidden="1" customHeight="1" x14ac:dyDescent="0.2">
      <c r="A61" s="35"/>
      <c r="B61" s="9"/>
      <c r="C61" s="10"/>
      <c r="D61" s="10"/>
      <c r="E61" s="10"/>
      <c r="F61" s="10"/>
      <c r="G61" s="10"/>
      <c r="H61" s="36"/>
    </row>
    <row r="62" spans="1:8" s="4" customFormat="1" ht="28.5" customHeight="1" x14ac:dyDescent="0.2">
      <c r="A62" s="52"/>
      <c r="B62" s="111" t="s">
        <v>49</v>
      </c>
      <c r="C62" s="111"/>
      <c r="D62" s="111"/>
      <c r="E62" s="111"/>
      <c r="F62" s="111"/>
      <c r="G62" s="111"/>
      <c r="H62" s="53"/>
    </row>
    <row r="63" spans="1:8" ht="14.25" customHeight="1" x14ac:dyDescent="0.2">
      <c r="A63" s="35"/>
      <c r="B63" s="119"/>
      <c r="C63" s="119"/>
      <c r="D63" s="12"/>
      <c r="E63" s="12"/>
      <c r="F63" s="12"/>
      <c r="G63" s="12"/>
      <c r="H63" s="36"/>
    </row>
    <row r="64" spans="1:8" ht="15" customHeight="1" x14ac:dyDescent="0.2">
      <c r="A64" s="35"/>
      <c r="B64" s="125" t="str">
        <f>B35</f>
        <v>**CINCUENTA Y OCHO MIL NOVENTA Y SEIS PESOS (00/100 M.N.)**</v>
      </c>
      <c r="C64" s="125"/>
      <c r="D64" s="125"/>
      <c r="E64" s="125"/>
      <c r="F64" s="125"/>
      <c r="G64" s="125"/>
      <c r="H64" s="36"/>
    </row>
    <row r="65" spans="1:8" ht="5.25" customHeight="1" x14ac:dyDescent="0.2">
      <c r="A65" s="35"/>
      <c r="B65" s="11"/>
      <c r="C65" s="12"/>
      <c r="D65" s="12"/>
      <c r="E65" s="12"/>
      <c r="F65" s="12"/>
      <c r="G65" s="12"/>
      <c r="H65" s="36"/>
    </row>
    <row r="66" spans="1:8" ht="29.25" customHeight="1" x14ac:dyDescent="0.2">
      <c r="A66" s="35"/>
      <c r="B66" s="111" t="s">
        <v>18</v>
      </c>
      <c r="C66" s="111"/>
      <c r="D66" s="111"/>
      <c r="E66" s="111"/>
      <c r="F66" s="111"/>
      <c r="G66" s="111"/>
      <c r="H66" s="36"/>
    </row>
    <row r="67" spans="1:8" ht="23.25" customHeight="1" x14ac:dyDescent="0.2">
      <c r="A67" s="35"/>
      <c r="B67" s="111"/>
      <c r="C67" s="111"/>
      <c r="D67" s="111"/>
      <c r="E67" s="111"/>
      <c r="F67" s="111"/>
      <c r="G67" s="111"/>
      <c r="H67" s="36"/>
    </row>
    <row r="68" spans="1:8" ht="5.0999999999999996" customHeight="1" x14ac:dyDescent="0.2">
      <c r="A68" s="35"/>
      <c r="B68" s="11"/>
      <c r="C68" s="12"/>
      <c r="D68" s="12"/>
      <c r="E68" s="12"/>
      <c r="F68" s="12"/>
      <c r="G68" s="12"/>
      <c r="H68" s="36"/>
    </row>
    <row r="69" spans="1:8" ht="15" customHeight="1" x14ac:dyDescent="0.2">
      <c r="A69" s="35"/>
      <c r="B69" s="112" t="s">
        <v>4</v>
      </c>
      <c r="C69" s="113"/>
      <c r="D69" s="13"/>
      <c r="E69" s="112" t="s">
        <v>8</v>
      </c>
      <c r="F69" s="114"/>
      <c r="G69" s="113"/>
      <c r="H69" s="36"/>
    </row>
    <row r="70" spans="1:8" ht="15" customHeight="1" x14ac:dyDescent="0.2">
      <c r="A70" s="35"/>
      <c r="B70" s="14" t="s">
        <v>7</v>
      </c>
      <c r="C70" s="15" t="e">
        <f>C41</f>
        <v>#REF!</v>
      </c>
      <c r="D70" s="115"/>
      <c r="E70" s="14" t="s">
        <v>7</v>
      </c>
      <c r="F70" s="116" t="e">
        <f>F41</f>
        <v>#REF!</v>
      </c>
      <c r="G70" s="117"/>
      <c r="H70" s="36"/>
    </row>
    <row r="71" spans="1:8" ht="15" customHeight="1" x14ac:dyDescent="0.2">
      <c r="A71" s="35"/>
      <c r="B71" s="14" t="s">
        <v>6</v>
      </c>
      <c r="C71" s="118" t="e">
        <f>C42</f>
        <v>#REF!</v>
      </c>
      <c r="D71" s="115"/>
      <c r="E71" s="14" t="s">
        <v>6</v>
      </c>
      <c r="F71" s="119" t="e">
        <f>C71</f>
        <v>#REF!</v>
      </c>
      <c r="G71" s="120"/>
      <c r="H71" s="36"/>
    </row>
    <row r="72" spans="1:8" ht="15" customHeight="1" x14ac:dyDescent="0.2">
      <c r="A72" s="35"/>
      <c r="B72" s="14"/>
      <c r="C72" s="118"/>
      <c r="D72" s="115"/>
      <c r="E72" s="14"/>
      <c r="F72" s="119"/>
      <c r="G72" s="120"/>
      <c r="H72" s="36"/>
    </row>
    <row r="73" spans="1:8" ht="15" customHeight="1" x14ac:dyDescent="0.2">
      <c r="A73" s="35"/>
      <c r="B73" s="14" t="s">
        <v>9</v>
      </c>
      <c r="C73" s="16" t="e">
        <f>C44</f>
        <v>#REF!</v>
      </c>
      <c r="D73" s="115"/>
      <c r="E73" s="14" t="s">
        <v>9</v>
      </c>
      <c r="F73" s="17" t="e">
        <f>C73</f>
        <v>#REF!</v>
      </c>
      <c r="G73" s="18"/>
      <c r="H73" s="36"/>
    </row>
    <row r="74" spans="1:8" ht="15" customHeight="1" x14ac:dyDescent="0.2">
      <c r="A74" s="35"/>
      <c r="B74" s="19" t="s">
        <v>5</v>
      </c>
      <c r="C74" s="20" t="e">
        <f>C45</f>
        <v>#REF!</v>
      </c>
      <c r="D74" s="11"/>
      <c r="E74" s="19" t="s">
        <v>5</v>
      </c>
      <c r="F74" s="109" t="e">
        <f>C74</f>
        <v>#REF!</v>
      </c>
      <c r="G74" s="110"/>
      <c r="H74" s="36"/>
    </row>
    <row r="75" spans="1:8" ht="5.0999999999999996" customHeight="1" x14ac:dyDescent="0.2">
      <c r="A75" s="35"/>
      <c r="E75" s="8"/>
      <c r="F75" s="8"/>
      <c r="G75" s="8"/>
      <c r="H75" s="36"/>
    </row>
    <row r="76" spans="1:8" x14ac:dyDescent="0.2">
      <c r="A76" s="35"/>
      <c r="D76" s="21" t="s">
        <v>10</v>
      </c>
      <c r="H76" s="36"/>
    </row>
    <row r="77" spans="1:8" x14ac:dyDescent="0.2">
      <c r="A77" s="35"/>
      <c r="H77" s="36"/>
    </row>
    <row r="78" spans="1:8" x14ac:dyDescent="0.2">
      <c r="A78" s="35"/>
      <c r="H78" s="36"/>
    </row>
    <row r="79" spans="1:8" ht="13.5" thickBot="1" x14ac:dyDescent="0.25">
      <c r="A79" s="35"/>
      <c r="B79" s="6"/>
      <c r="C79" s="7"/>
      <c r="E79" s="7"/>
      <c r="F79" s="7"/>
      <c r="G79" s="7"/>
      <c r="H79" s="36"/>
    </row>
    <row r="80" spans="1:8" x14ac:dyDescent="0.2">
      <c r="A80" s="35"/>
      <c r="H80" s="36"/>
    </row>
    <row r="81" spans="1:8" x14ac:dyDescent="0.2">
      <c r="A81" s="35"/>
      <c r="H81" s="36"/>
    </row>
    <row r="82" spans="1:8" ht="13.5" thickBot="1" x14ac:dyDescent="0.25">
      <c r="A82" s="40"/>
      <c r="B82" s="6"/>
      <c r="C82" s="7"/>
      <c r="D82" s="7"/>
      <c r="E82" s="7"/>
      <c r="F82" s="7"/>
      <c r="G82" s="7"/>
      <c r="H82" s="34"/>
    </row>
    <row r="85" spans="1:8" ht="13.5" thickBot="1" x14ac:dyDescent="0.25"/>
    <row r="86" spans="1:8" ht="27.75" customHeight="1" x14ac:dyDescent="0.2">
      <c r="A86" s="121" t="s">
        <v>39</v>
      </c>
      <c r="B86" s="122"/>
      <c r="C86" s="122"/>
      <c r="D86" s="127" t="s">
        <v>1</v>
      </c>
      <c r="E86" s="129" t="s">
        <v>11</v>
      </c>
      <c r="F86" s="127" t="s">
        <v>2</v>
      </c>
      <c r="G86" s="131">
        <f>G58</f>
        <v>58096</v>
      </c>
      <c r="H86" s="37"/>
    </row>
    <row r="87" spans="1:8" ht="10.5" customHeight="1" x14ac:dyDescent="0.2">
      <c r="A87" s="123"/>
      <c r="B87" s="124"/>
      <c r="C87" s="124"/>
      <c r="D87" s="128"/>
      <c r="E87" s="130"/>
      <c r="F87" s="128"/>
      <c r="G87" s="132"/>
      <c r="H87" s="36"/>
    </row>
    <row r="88" spans="1:8" s="2" customFormat="1" ht="17.25" customHeight="1" x14ac:dyDescent="0.2">
      <c r="A88" s="38"/>
      <c r="B88" s="44"/>
      <c r="C88" s="44"/>
      <c r="D88" s="44"/>
      <c r="E88" s="46" t="s">
        <v>12</v>
      </c>
      <c r="F88" s="126">
        <f>F60</f>
        <v>38941</v>
      </c>
      <c r="G88" s="126"/>
      <c r="H88" s="39"/>
    </row>
    <row r="89" spans="1:8" ht="2.25" hidden="1" customHeight="1" x14ac:dyDescent="0.2">
      <c r="A89" s="35"/>
      <c r="B89" s="9"/>
      <c r="C89" s="10"/>
      <c r="D89" s="10"/>
      <c r="E89" s="10"/>
      <c r="F89" s="10"/>
      <c r="G89" s="10"/>
      <c r="H89" s="36"/>
    </row>
    <row r="90" spans="1:8" s="4" customFormat="1" ht="28.5" customHeight="1" x14ac:dyDescent="0.2">
      <c r="A90" s="52"/>
      <c r="B90" s="111" t="s">
        <v>50</v>
      </c>
      <c r="C90" s="111"/>
      <c r="D90" s="111"/>
      <c r="E90" s="111"/>
      <c r="F90" s="111"/>
      <c r="G90" s="111"/>
      <c r="H90" s="53"/>
    </row>
    <row r="91" spans="1:8" ht="14.25" customHeight="1" x14ac:dyDescent="0.2">
      <c r="A91" s="35"/>
      <c r="B91" s="119" t="s">
        <v>3</v>
      </c>
      <c r="C91" s="119"/>
      <c r="D91" s="12"/>
      <c r="E91" s="12"/>
      <c r="F91" s="12"/>
      <c r="G91" s="12"/>
      <c r="H91" s="36"/>
    </row>
    <row r="92" spans="1:8" ht="15" customHeight="1" x14ac:dyDescent="0.2">
      <c r="A92" s="35"/>
      <c r="B92" s="125" t="str">
        <f>B64</f>
        <v>**CINCUENTA Y OCHO MIL NOVENTA Y SEIS PESOS (00/100 M.N.)**</v>
      </c>
      <c r="C92" s="125"/>
      <c r="D92" s="125"/>
      <c r="E92" s="125"/>
      <c r="F92" s="125"/>
      <c r="G92" s="125"/>
      <c r="H92" s="36"/>
    </row>
    <row r="93" spans="1:8" ht="5.25" customHeight="1" x14ac:dyDescent="0.2">
      <c r="A93" s="35"/>
      <c r="B93" s="11"/>
      <c r="C93" s="12"/>
      <c r="D93" s="12"/>
      <c r="E93" s="12"/>
      <c r="F93" s="12"/>
      <c r="G93" s="12"/>
      <c r="H93" s="36"/>
    </row>
    <row r="94" spans="1:8" ht="29.25" customHeight="1" x14ac:dyDescent="0.2">
      <c r="A94" s="35"/>
      <c r="B94" s="111" t="s">
        <v>17</v>
      </c>
      <c r="C94" s="111"/>
      <c r="D94" s="111"/>
      <c r="E94" s="111"/>
      <c r="F94" s="111"/>
      <c r="G94" s="111"/>
      <c r="H94" s="36"/>
    </row>
    <row r="95" spans="1:8" ht="23.25" customHeight="1" x14ac:dyDescent="0.2">
      <c r="A95" s="35"/>
      <c r="B95" s="111"/>
      <c r="C95" s="111"/>
      <c r="D95" s="111"/>
      <c r="E95" s="111"/>
      <c r="F95" s="111"/>
      <c r="G95" s="111"/>
      <c r="H95" s="36"/>
    </row>
    <row r="96" spans="1:8" ht="5.0999999999999996" customHeight="1" x14ac:dyDescent="0.2">
      <c r="A96" s="35"/>
      <c r="B96" s="11"/>
      <c r="C96" s="12"/>
      <c r="D96" s="12"/>
      <c r="E96" s="12"/>
      <c r="F96" s="12"/>
      <c r="G96" s="12"/>
      <c r="H96" s="36"/>
    </row>
    <row r="97" spans="1:8" ht="15" customHeight="1" x14ac:dyDescent="0.2">
      <c r="A97" s="35"/>
      <c r="B97" s="112" t="s">
        <v>4</v>
      </c>
      <c r="C97" s="113"/>
      <c r="D97" s="13"/>
      <c r="E97" s="112" t="s">
        <v>8</v>
      </c>
      <c r="F97" s="114"/>
      <c r="G97" s="113"/>
      <c r="H97" s="36"/>
    </row>
    <row r="98" spans="1:8" ht="15" customHeight="1" x14ac:dyDescent="0.2">
      <c r="A98" s="35"/>
      <c r="B98" s="14" t="s">
        <v>7</v>
      </c>
      <c r="C98" s="15" t="e">
        <f>C70</f>
        <v>#REF!</v>
      </c>
      <c r="D98" s="115"/>
      <c r="E98" s="14" t="s">
        <v>7</v>
      </c>
      <c r="F98" s="116" t="e">
        <f>F70</f>
        <v>#REF!</v>
      </c>
      <c r="G98" s="117"/>
      <c r="H98" s="36"/>
    </row>
    <row r="99" spans="1:8" ht="15" customHeight="1" x14ac:dyDescent="0.2">
      <c r="A99" s="35"/>
      <c r="B99" s="14" t="s">
        <v>6</v>
      </c>
      <c r="C99" s="118" t="e">
        <f>C71</f>
        <v>#REF!</v>
      </c>
      <c r="D99" s="115"/>
      <c r="E99" s="14" t="s">
        <v>6</v>
      </c>
      <c r="F99" s="119" t="e">
        <f>C99</f>
        <v>#REF!</v>
      </c>
      <c r="G99" s="120"/>
      <c r="H99" s="36"/>
    </row>
    <row r="100" spans="1:8" ht="15" customHeight="1" x14ac:dyDescent="0.2">
      <c r="A100" s="35"/>
      <c r="B100" s="14"/>
      <c r="C100" s="118"/>
      <c r="D100" s="115"/>
      <c r="E100" s="14"/>
      <c r="F100" s="119"/>
      <c r="G100" s="120"/>
      <c r="H100" s="36"/>
    </row>
    <row r="101" spans="1:8" ht="15" customHeight="1" x14ac:dyDescent="0.2">
      <c r="A101" s="35"/>
      <c r="B101" s="14" t="s">
        <v>9</v>
      </c>
      <c r="C101" s="16" t="e">
        <f>C73</f>
        <v>#REF!</v>
      </c>
      <c r="D101" s="115"/>
      <c r="E101" s="14" t="s">
        <v>9</v>
      </c>
      <c r="F101" s="17" t="e">
        <f>C101</f>
        <v>#REF!</v>
      </c>
      <c r="G101" s="18" t="s">
        <v>0</v>
      </c>
      <c r="H101" s="36"/>
    </row>
    <row r="102" spans="1:8" ht="15" customHeight="1" x14ac:dyDescent="0.2">
      <c r="A102" s="35"/>
      <c r="B102" s="19" t="s">
        <v>5</v>
      </c>
      <c r="C102" s="41" t="e">
        <f>C74</f>
        <v>#REF!</v>
      </c>
      <c r="D102" s="11"/>
      <c r="E102" s="19" t="s">
        <v>5</v>
      </c>
      <c r="F102" s="109" t="e">
        <f>C102</f>
        <v>#REF!</v>
      </c>
      <c r="G102" s="110"/>
      <c r="H102" s="36"/>
    </row>
    <row r="103" spans="1:8" ht="5.0999999999999996" customHeight="1" x14ac:dyDescent="0.2">
      <c r="A103" s="35"/>
      <c r="E103" s="8"/>
      <c r="F103" s="8"/>
      <c r="G103" s="8"/>
      <c r="H103" s="36"/>
    </row>
    <row r="104" spans="1:8" x14ac:dyDescent="0.2">
      <c r="A104" s="35"/>
      <c r="D104" s="21" t="s">
        <v>10</v>
      </c>
      <c r="H104" s="36"/>
    </row>
    <row r="105" spans="1:8" x14ac:dyDescent="0.2">
      <c r="A105" s="35"/>
      <c r="H105" s="36"/>
    </row>
    <row r="106" spans="1:8" x14ac:dyDescent="0.2">
      <c r="A106" s="35"/>
      <c r="H106" s="36"/>
    </row>
    <row r="107" spans="1:8" ht="13.5" thickBot="1" x14ac:dyDescent="0.25">
      <c r="A107" s="35"/>
      <c r="B107" s="6"/>
      <c r="C107" s="7"/>
      <c r="E107" s="7"/>
      <c r="F107" s="7"/>
      <c r="G107" s="7"/>
      <c r="H107" s="36"/>
    </row>
    <row r="108" spans="1:8" x14ac:dyDescent="0.2">
      <c r="A108" s="35"/>
      <c r="H108" s="36"/>
    </row>
    <row r="109" spans="1:8" x14ac:dyDescent="0.2">
      <c r="A109" s="35"/>
      <c r="H109" s="36"/>
    </row>
    <row r="110" spans="1:8" ht="13.5" thickBot="1" x14ac:dyDescent="0.25">
      <c r="A110" s="40"/>
      <c r="B110" s="6"/>
      <c r="C110" s="7"/>
      <c r="D110" s="7"/>
      <c r="E110" s="7"/>
      <c r="F110" s="7"/>
      <c r="G110" s="7"/>
      <c r="H110" s="34"/>
    </row>
  </sheetData>
  <mergeCells count="68">
    <mergeCell ref="F88:G88"/>
    <mergeCell ref="B90:G90"/>
    <mergeCell ref="B91:C91"/>
    <mergeCell ref="B92:G92"/>
    <mergeCell ref="C71:C72"/>
    <mergeCell ref="F71:G72"/>
    <mergeCell ref="F86:F87"/>
    <mergeCell ref="G86:G87"/>
    <mergeCell ref="F74:G74"/>
    <mergeCell ref="D70:D73"/>
    <mergeCell ref="F102:G102"/>
    <mergeCell ref="B94:G95"/>
    <mergeCell ref="B97:C97"/>
    <mergeCell ref="E97:G97"/>
    <mergeCell ref="D98:D101"/>
    <mergeCell ref="F98:G98"/>
    <mergeCell ref="C99:C100"/>
    <mergeCell ref="F99:G100"/>
    <mergeCell ref="F70:G70"/>
    <mergeCell ref="G58:G59"/>
    <mergeCell ref="D86:D87"/>
    <mergeCell ref="A86:C87"/>
    <mergeCell ref="B62:G62"/>
    <mergeCell ref="B63:C63"/>
    <mergeCell ref="B64:G64"/>
    <mergeCell ref="B66:G67"/>
    <mergeCell ref="B69:C69"/>
    <mergeCell ref="E69:G69"/>
    <mergeCell ref="E86:E87"/>
    <mergeCell ref="B35:G35"/>
    <mergeCell ref="B37:G38"/>
    <mergeCell ref="B40:C40"/>
    <mergeCell ref="E40:G40"/>
    <mergeCell ref="F60:G60"/>
    <mergeCell ref="A58:C59"/>
    <mergeCell ref="D41:D44"/>
    <mergeCell ref="F41:G41"/>
    <mergeCell ref="C42:C43"/>
    <mergeCell ref="F42:G43"/>
    <mergeCell ref="F45:G45"/>
    <mergeCell ref="D58:D59"/>
    <mergeCell ref="E58:E59"/>
    <mergeCell ref="F58:F59"/>
    <mergeCell ref="G29:G30"/>
    <mergeCell ref="B33:G33"/>
    <mergeCell ref="B34:C34"/>
    <mergeCell ref="D29:D30"/>
    <mergeCell ref="E29:E30"/>
    <mergeCell ref="F29:F30"/>
    <mergeCell ref="F31:G31"/>
    <mergeCell ref="A29:C30"/>
    <mergeCell ref="F17:G17"/>
    <mergeCell ref="E1:E2"/>
    <mergeCell ref="F14:G15"/>
    <mergeCell ref="F13:G13"/>
    <mergeCell ref="B7:G7"/>
    <mergeCell ref="B12:C12"/>
    <mergeCell ref="B9:G10"/>
    <mergeCell ref="E12:G12"/>
    <mergeCell ref="F1:F2"/>
    <mergeCell ref="D1:D2"/>
    <mergeCell ref="C14:C15"/>
    <mergeCell ref="B5:G5"/>
    <mergeCell ref="G1:G2"/>
    <mergeCell ref="D13:D16"/>
    <mergeCell ref="B6:C6"/>
    <mergeCell ref="F3:G3"/>
    <mergeCell ref="A1:C2"/>
  </mergeCells>
  <phoneticPr fontId="0" type="noConversion"/>
  <printOptions horizontalCentered="1" verticalCentered="1"/>
  <pageMargins left="0.19685039370078741" right="0.19685039370078741" top="0.59055118110236227" bottom="0.39370078740157483" header="0" footer="0"/>
  <pageSetup scale="90" orientation="portrait" r:id="rId1"/>
  <headerFooter alignWithMargins="0">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X123"/>
  <sheetViews>
    <sheetView topLeftCell="A18" zoomScale="80" workbookViewId="0">
      <selection activeCell="B91" sqref="B91:C91"/>
    </sheetView>
  </sheetViews>
  <sheetFormatPr baseColWidth="10" defaultColWidth="9.140625" defaultRowHeight="12.75" x14ac:dyDescent="0.2"/>
  <cols>
    <col min="1" max="1" width="2.7109375" style="3" customWidth="1"/>
    <col min="2" max="2" width="11.85546875" style="5" customWidth="1"/>
    <col min="3" max="3" width="36.140625" style="3" customWidth="1"/>
    <col min="4" max="4" width="4.5703125" style="3" customWidth="1"/>
    <col min="5" max="5" width="11.7109375" style="3" customWidth="1"/>
    <col min="6" max="6" width="18.42578125" style="3" customWidth="1"/>
    <col min="7" max="7" width="18.28515625" style="3" customWidth="1"/>
    <col min="8" max="8" width="2.7109375" style="3" customWidth="1"/>
    <col min="9" max="20" width="9.140625" style="1" customWidth="1"/>
    <col min="21" max="21" width="12.140625" style="1" customWidth="1"/>
    <col min="22" max="22" width="7.7109375" style="1" customWidth="1"/>
    <col min="23" max="23" width="10.42578125" style="1" customWidth="1"/>
    <col min="24" max="24" width="11" style="1" customWidth="1"/>
    <col min="25" max="25" width="9.140625" style="1" customWidth="1"/>
    <col min="26" max="16384" width="9.140625" style="1"/>
  </cols>
  <sheetData>
    <row r="1" spans="1:8" ht="27.75" customHeight="1" x14ac:dyDescent="0.2">
      <c r="A1" s="121" t="s">
        <v>39</v>
      </c>
      <c r="B1" s="122"/>
      <c r="C1" s="122"/>
      <c r="D1" s="127" t="s">
        <v>1</v>
      </c>
      <c r="E1" s="129" t="s">
        <v>11</v>
      </c>
      <c r="F1" s="127" t="s">
        <v>2</v>
      </c>
      <c r="G1" s="131">
        <v>54465</v>
      </c>
      <c r="H1" s="37"/>
    </row>
    <row r="2" spans="1:8" ht="10.5" customHeight="1" x14ac:dyDescent="0.2">
      <c r="A2" s="123"/>
      <c r="B2" s="124"/>
      <c r="C2" s="124"/>
      <c r="D2" s="128"/>
      <c r="E2" s="130"/>
      <c r="F2" s="128"/>
      <c r="G2" s="132"/>
      <c r="H2" s="36"/>
    </row>
    <row r="3" spans="1:8" s="2" customFormat="1" ht="17.25" customHeight="1" x14ac:dyDescent="0.2">
      <c r="A3" s="38"/>
      <c r="B3" s="8"/>
      <c r="C3" s="45"/>
      <c r="D3" s="45"/>
      <c r="E3" s="46" t="s">
        <v>12</v>
      </c>
      <c r="F3" s="126">
        <f ca="1">TODAY()</f>
        <v>40511</v>
      </c>
      <c r="G3" s="126"/>
      <c r="H3" s="39"/>
    </row>
    <row r="4" spans="1:8" ht="2.25" hidden="1" customHeight="1" x14ac:dyDescent="0.2">
      <c r="A4" s="35"/>
      <c r="B4" s="9"/>
      <c r="C4" s="10"/>
      <c r="D4" s="10"/>
      <c r="E4" s="10"/>
      <c r="F4" s="10"/>
      <c r="G4" s="10"/>
      <c r="H4" s="36"/>
    </row>
    <row r="5" spans="1:8" s="4" customFormat="1" ht="28.5" customHeight="1" x14ac:dyDescent="0.2">
      <c r="A5" s="52"/>
      <c r="B5" s="111" t="s">
        <v>45</v>
      </c>
      <c r="C5" s="111"/>
      <c r="D5" s="111"/>
      <c r="E5" s="111"/>
      <c r="F5" s="111"/>
      <c r="G5" s="111"/>
      <c r="H5" s="53"/>
    </row>
    <row r="6" spans="1:8" ht="14.25" customHeight="1" x14ac:dyDescent="0.2">
      <c r="A6" s="35"/>
      <c r="B6" s="119" t="s">
        <v>3</v>
      </c>
      <c r="C6" s="119"/>
      <c r="D6" s="12"/>
      <c r="E6" s="12"/>
      <c r="F6" s="12"/>
      <c r="G6" s="12"/>
      <c r="H6" s="36"/>
    </row>
    <row r="7" spans="1:8" ht="15" customHeight="1" x14ac:dyDescent="0.2">
      <c r="A7" s="35"/>
      <c r="B7" s="125" t="s">
        <v>13</v>
      </c>
      <c r="C7" s="125"/>
      <c r="D7" s="125"/>
      <c r="E7" s="125"/>
      <c r="F7" s="125"/>
      <c r="G7" s="125"/>
      <c r="H7" s="36"/>
    </row>
    <row r="8" spans="1:8" ht="5.25" customHeight="1" x14ac:dyDescent="0.2">
      <c r="A8" s="35"/>
      <c r="B8" s="11"/>
      <c r="C8" s="12"/>
      <c r="D8" s="12"/>
      <c r="E8" s="12"/>
      <c r="F8" s="12"/>
      <c r="G8" s="12"/>
      <c r="H8" s="36"/>
    </row>
    <row r="9" spans="1:8" ht="29.25" customHeight="1" x14ac:dyDescent="0.2">
      <c r="A9" s="35"/>
      <c r="B9" s="111" t="s">
        <v>15</v>
      </c>
      <c r="C9" s="111"/>
      <c r="D9" s="111"/>
      <c r="E9" s="111"/>
      <c r="F9" s="111"/>
      <c r="G9" s="111"/>
      <c r="H9" s="36"/>
    </row>
    <row r="10" spans="1:8" ht="23.25" customHeight="1" x14ac:dyDescent="0.2">
      <c r="A10" s="35"/>
      <c r="B10" s="111"/>
      <c r="C10" s="111"/>
      <c r="D10" s="111"/>
      <c r="E10" s="111"/>
      <c r="F10" s="111"/>
      <c r="G10" s="111"/>
      <c r="H10" s="36"/>
    </row>
    <row r="11" spans="1:8" ht="5.0999999999999996" customHeight="1" x14ac:dyDescent="0.2">
      <c r="A11" s="35"/>
      <c r="B11" s="11"/>
      <c r="C11" s="12"/>
      <c r="D11" s="12"/>
      <c r="E11" s="12"/>
      <c r="F11" s="12"/>
      <c r="G11" s="12"/>
      <c r="H11" s="36"/>
    </row>
    <row r="12" spans="1:8" ht="15" customHeight="1" x14ac:dyDescent="0.2">
      <c r="A12" s="35"/>
      <c r="B12" s="112" t="s">
        <v>4</v>
      </c>
      <c r="C12" s="113"/>
      <c r="D12" s="13"/>
      <c r="E12" s="112" t="s">
        <v>8</v>
      </c>
      <c r="F12" s="114"/>
      <c r="G12" s="113"/>
      <c r="H12" s="36"/>
    </row>
    <row r="13" spans="1:8" ht="15" customHeight="1" x14ac:dyDescent="0.2">
      <c r="A13" s="35"/>
      <c r="B13" s="14" t="s">
        <v>7</v>
      </c>
      <c r="C13" s="42" t="e">
        <f>#REF!</f>
        <v>#REF!</v>
      </c>
      <c r="D13" s="115"/>
      <c r="E13" s="14" t="s">
        <v>7</v>
      </c>
      <c r="F13" s="116" t="e">
        <f>#REF!</f>
        <v>#REF!</v>
      </c>
      <c r="G13" s="117"/>
      <c r="H13" s="36"/>
    </row>
    <row r="14" spans="1:8" ht="15" customHeight="1" x14ac:dyDescent="0.2">
      <c r="A14" s="35"/>
      <c r="B14" s="14" t="s">
        <v>6</v>
      </c>
      <c r="C14" s="118" t="e">
        <f>#REF!</f>
        <v>#REF!</v>
      </c>
      <c r="D14" s="115"/>
      <c r="E14" s="14" t="s">
        <v>6</v>
      </c>
      <c r="F14" s="119" t="e">
        <f>C14</f>
        <v>#REF!</v>
      </c>
      <c r="G14" s="120"/>
      <c r="H14" s="36"/>
    </row>
    <row r="15" spans="1:8" ht="15" customHeight="1" x14ac:dyDescent="0.2">
      <c r="A15" s="35"/>
      <c r="B15" s="14"/>
      <c r="C15" s="118"/>
      <c r="D15" s="115"/>
      <c r="E15" s="14"/>
      <c r="F15" s="119"/>
      <c r="G15" s="120"/>
      <c r="H15" s="36"/>
    </row>
    <row r="16" spans="1:8" ht="15" customHeight="1" x14ac:dyDescent="0.2">
      <c r="A16" s="35"/>
      <c r="B16" s="14" t="s">
        <v>9</v>
      </c>
      <c r="C16" s="16" t="e">
        <f>#REF!</f>
        <v>#REF!</v>
      </c>
      <c r="D16" s="115"/>
      <c r="E16" s="14" t="s">
        <v>9</v>
      </c>
      <c r="F16" s="17" t="e">
        <f>C16</f>
        <v>#REF!</v>
      </c>
      <c r="G16" s="18"/>
      <c r="H16" s="36"/>
    </row>
    <row r="17" spans="1:8" ht="15" customHeight="1" x14ac:dyDescent="0.2">
      <c r="A17" s="35"/>
      <c r="B17" s="19" t="s">
        <v>5</v>
      </c>
      <c r="C17" s="41" t="e">
        <f>#REF!</f>
        <v>#REF!</v>
      </c>
      <c r="D17" s="11"/>
      <c r="E17" s="19" t="s">
        <v>5</v>
      </c>
      <c r="F17" s="109" t="e">
        <f>C17</f>
        <v>#REF!</v>
      </c>
      <c r="G17" s="110"/>
      <c r="H17" s="36"/>
    </row>
    <row r="18" spans="1:8" ht="5.0999999999999996" customHeight="1" x14ac:dyDescent="0.2">
      <c r="A18" s="35"/>
      <c r="E18" s="8"/>
      <c r="F18" s="8"/>
      <c r="G18" s="8"/>
      <c r="H18" s="36"/>
    </row>
    <row r="19" spans="1:8" x14ac:dyDescent="0.2">
      <c r="A19" s="35"/>
      <c r="D19" s="21" t="s">
        <v>10</v>
      </c>
      <c r="H19" s="36"/>
    </row>
    <row r="20" spans="1:8" x14ac:dyDescent="0.2">
      <c r="A20" s="35"/>
      <c r="H20" s="36"/>
    </row>
    <row r="21" spans="1:8" x14ac:dyDescent="0.2">
      <c r="A21" s="35"/>
      <c r="H21" s="36"/>
    </row>
    <row r="22" spans="1:8" ht="13.5" thickBot="1" x14ac:dyDescent="0.25">
      <c r="A22" s="35"/>
      <c r="B22" s="6"/>
      <c r="C22" s="7"/>
      <c r="E22" s="7"/>
      <c r="F22" s="7"/>
      <c r="G22" s="7"/>
      <c r="H22" s="36"/>
    </row>
    <row r="23" spans="1:8" x14ac:dyDescent="0.2">
      <c r="A23" s="35"/>
      <c r="H23" s="36"/>
    </row>
    <row r="24" spans="1:8" x14ac:dyDescent="0.2">
      <c r="A24" s="35"/>
      <c r="H24" s="36"/>
    </row>
    <row r="25" spans="1:8" ht="13.5" thickBot="1" x14ac:dyDescent="0.25">
      <c r="A25" s="40"/>
      <c r="B25" s="6"/>
      <c r="C25" s="7"/>
      <c r="D25" s="7"/>
      <c r="E25" s="7"/>
      <c r="F25" s="7"/>
      <c r="G25" s="7"/>
      <c r="H25" s="34"/>
    </row>
    <row r="28" spans="1:8" ht="13.5" thickBot="1" x14ac:dyDescent="0.25"/>
    <row r="29" spans="1:8" ht="27.75" customHeight="1" x14ac:dyDescent="0.2">
      <c r="A29" s="121" t="s">
        <v>39</v>
      </c>
      <c r="B29" s="122"/>
      <c r="C29" s="122"/>
      <c r="D29" s="127" t="s">
        <v>1</v>
      </c>
      <c r="E29" s="129" t="s">
        <v>11</v>
      </c>
      <c r="F29" s="127" t="s">
        <v>2</v>
      </c>
      <c r="G29" s="131">
        <f>G1</f>
        <v>54465</v>
      </c>
      <c r="H29" s="54"/>
    </row>
    <row r="30" spans="1:8" ht="10.5" customHeight="1" x14ac:dyDescent="0.2">
      <c r="A30" s="123"/>
      <c r="B30" s="124"/>
      <c r="C30" s="124"/>
      <c r="D30" s="128"/>
      <c r="E30" s="130"/>
      <c r="F30" s="128"/>
      <c r="G30" s="132"/>
      <c r="H30" s="36"/>
    </row>
    <row r="31" spans="1:8" s="2" customFormat="1" ht="17.25" customHeight="1" x14ac:dyDescent="0.2">
      <c r="A31" s="38"/>
      <c r="B31" s="45"/>
      <c r="C31" s="45"/>
      <c r="D31" s="45"/>
      <c r="E31" s="46" t="s">
        <v>12</v>
      </c>
      <c r="F31" s="126">
        <f ca="1">F3</f>
        <v>40511</v>
      </c>
      <c r="G31" s="126"/>
      <c r="H31" s="36"/>
    </row>
    <row r="32" spans="1:8" ht="2.25" hidden="1" customHeight="1" x14ac:dyDescent="0.2">
      <c r="A32" s="35"/>
      <c r="B32" s="9"/>
      <c r="C32" s="10"/>
      <c r="D32" s="10"/>
      <c r="E32" s="10"/>
      <c r="F32" s="10"/>
      <c r="G32" s="10"/>
      <c r="H32" s="36"/>
    </row>
    <row r="33" spans="1:8" s="4" customFormat="1" ht="28.5" customHeight="1" x14ac:dyDescent="0.2">
      <c r="A33" s="52"/>
      <c r="B33" s="111" t="s">
        <v>46</v>
      </c>
      <c r="C33" s="111"/>
      <c r="D33" s="111"/>
      <c r="E33" s="111"/>
      <c r="F33" s="111"/>
      <c r="G33" s="111"/>
      <c r="H33" s="53"/>
    </row>
    <row r="34" spans="1:8" ht="14.25" customHeight="1" x14ac:dyDescent="0.2">
      <c r="A34" s="35"/>
      <c r="B34" s="119" t="s">
        <v>3</v>
      </c>
      <c r="C34" s="119"/>
      <c r="D34" s="12"/>
      <c r="E34" s="12"/>
      <c r="F34" s="12"/>
      <c r="G34" s="12"/>
      <c r="H34" s="36"/>
    </row>
    <row r="35" spans="1:8" ht="15" customHeight="1" x14ac:dyDescent="0.2">
      <c r="A35" s="35"/>
      <c r="B35" s="125" t="str">
        <f>B7</f>
        <v>**CINCUENTA Y CUATRO MIL CUATROCIENTOS SESENTA Y CINCO PESOS (00/100 M.N.)**</v>
      </c>
      <c r="C35" s="125"/>
      <c r="D35" s="125"/>
      <c r="E35" s="125"/>
      <c r="F35" s="125"/>
      <c r="G35" s="125"/>
      <c r="H35" s="36"/>
    </row>
    <row r="36" spans="1:8" ht="5.25" customHeight="1" x14ac:dyDescent="0.2">
      <c r="A36" s="35"/>
      <c r="B36" s="11"/>
      <c r="C36" s="12"/>
      <c r="D36" s="12"/>
      <c r="E36" s="12"/>
      <c r="F36" s="12"/>
      <c r="G36" s="12"/>
      <c r="H36" s="36"/>
    </row>
    <row r="37" spans="1:8" ht="29.25" customHeight="1" x14ac:dyDescent="0.2">
      <c r="A37" s="35"/>
      <c r="B37" s="111" t="str">
        <f>B9</f>
        <v>Valor recibido a mi (nuestra) entera satisfacción. Este pagaré forma parte de una serie numerada del 1 al 1  y todos están sujetos a la condición de que, al no pagarse cualquiera de ellos a su vencimiento, serán exigibles todos los que le sigan en número, además de los ya vencidos. Desde la fecha de vencimiento de este documento hasta el día de su liquidación, causará intereses moratorios al tipo de 5 % mensual, pagadero en esta ciudad juntamente con el principal.</v>
      </c>
      <c r="C37" s="111"/>
      <c r="D37" s="111"/>
      <c r="E37" s="111"/>
      <c r="F37" s="111"/>
      <c r="G37" s="111"/>
      <c r="H37" s="36"/>
    </row>
    <row r="38" spans="1:8" ht="23.25" customHeight="1" x14ac:dyDescent="0.2">
      <c r="A38" s="35"/>
      <c r="B38" s="111"/>
      <c r="C38" s="111"/>
      <c r="D38" s="111"/>
      <c r="E38" s="111"/>
      <c r="F38" s="111"/>
      <c r="G38" s="111"/>
      <c r="H38" s="36"/>
    </row>
    <row r="39" spans="1:8" ht="5.0999999999999996" customHeight="1" x14ac:dyDescent="0.2">
      <c r="A39" s="35"/>
      <c r="B39" s="11"/>
      <c r="C39" s="12"/>
      <c r="D39" s="12"/>
      <c r="E39" s="12"/>
      <c r="F39" s="12"/>
      <c r="G39" s="12"/>
      <c r="H39" s="36"/>
    </row>
    <row r="40" spans="1:8" ht="15" customHeight="1" x14ac:dyDescent="0.2">
      <c r="A40" s="35"/>
      <c r="B40" s="112" t="s">
        <v>4</v>
      </c>
      <c r="C40" s="113"/>
      <c r="D40" s="13"/>
      <c r="E40" s="112" t="s">
        <v>8</v>
      </c>
      <c r="F40" s="114"/>
      <c r="G40" s="113"/>
      <c r="H40" s="36"/>
    </row>
    <row r="41" spans="1:8" ht="15" customHeight="1" x14ac:dyDescent="0.2">
      <c r="A41" s="35"/>
      <c r="B41" s="14" t="s">
        <v>7</v>
      </c>
      <c r="C41" s="15" t="e">
        <f>C13</f>
        <v>#REF!</v>
      </c>
      <c r="D41" s="115"/>
      <c r="E41" s="14" t="s">
        <v>7</v>
      </c>
      <c r="F41" s="116" t="e">
        <f>F13</f>
        <v>#REF!</v>
      </c>
      <c r="G41" s="117"/>
      <c r="H41" s="36"/>
    </row>
    <row r="42" spans="1:8" ht="15" customHeight="1" x14ac:dyDescent="0.2">
      <c r="A42" s="35"/>
      <c r="B42" s="14" t="s">
        <v>6</v>
      </c>
      <c r="C42" s="118" t="e">
        <f>C14</f>
        <v>#REF!</v>
      </c>
      <c r="D42" s="115"/>
      <c r="E42" s="14" t="s">
        <v>6</v>
      </c>
      <c r="F42" s="119" t="e">
        <f>C42</f>
        <v>#REF!</v>
      </c>
      <c r="G42" s="120"/>
      <c r="H42" s="36"/>
    </row>
    <row r="43" spans="1:8" ht="15" customHeight="1" x14ac:dyDescent="0.2">
      <c r="A43" s="35"/>
      <c r="B43" s="14"/>
      <c r="C43" s="118"/>
      <c r="D43" s="115"/>
      <c r="E43" s="14"/>
      <c r="F43" s="119"/>
      <c r="G43" s="120"/>
      <c r="H43" s="36"/>
    </row>
    <row r="44" spans="1:8" ht="15" customHeight="1" x14ac:dyDescent="0.2">
      <c r="A44" s="35"/>
      <c r="B44" s="14" t="s">
        <v>9</v>
      </c>
      <c r="C44" s="16" t="e">
        <f>C16</f>
        <v>#REF!</v>
      </c>
      <c r="D44" s="115"/>
      <c r="E44" s="14" t="s">
        <v>9</v>
      </c>
      <c r="F44" s="17" t="e">
        <f>C44</f>
        <v>#REF!</v>
      </c>
      <c r="G44" s="18"/>
      <c r="H44" s="36"/>
    </row>
    <row r="45" spans="1:8" ht="15" customHeight="1" x14ac:dyDescent="0.2">
      <c r="A45" s="35"/>
      <c r="B45" s="19" t="s">
        <v>5</v>
      </c>
      <c r="C45" s="20" t="e">
        <f>C17</f>
        <v>#REF!</v>
      </c>
      <c r="D45" s="11"/>
      <c r="E45" s="19" t="s">
        <v>5</v>
      </c>
      <c r="F45" s="109" t="e">
        <f>C45</f>
        <v>#REF!</v>
      </c>
      <c r="G45" s="110"/>
      <c r="H45" s="36"/>
    </row>
    <row r="46" spans="1:8" ht="5.0999999999999996" customHeight="1" x14ac:dyDescent="0.2">
      <c r="A46" s="35"/>
      <c r="E46" s="8"/>
      <c r="F46" s="8"/>
      <c r="G46" s="8"/>
      <c r="H46" s="36"/>
    </row>
    <row r="47" spans="1:8" x14ac:dyDescent="0.2">
      <c r="A47" s="35"/>
      <c r="D47" s="21" t="s">
        <v>10</v>
      </c>
      <c r="H47" s="36"/>
    </row>
    <row r="48" spans="1:8" x14ac:dyDescent="0.2">
      <c r="A48" s="35"/>
      <c r="H48" s="36"/>
    </row>
    <row r="49" spans="1:8" x14ac:dyDescent="0.2">
      <c r="A49" s="35"/>
      <c r="H49" s="36"/>
    </row>
    <row r="50" spans="1:8" ht="13.5" thickBot="1" x14ac:dyDescent="0.25">
      <c r="A50" s="35"/>
      <c r="B50" s="6"/>
      <c r="C50" s="7"/>
      <c r="E50" s="7"/>
      <c r="F50" s="7"/>
      <c r="G50" s="7"/>
      <c r="H50" s="36"/>
    </row>
    <row r="51" spans="1:8" x14ac:dyDescent="0.2">
      <c r="A51" s="35"/>
      <c r="H51" s="36"/>
    </row>
    <row r="52" spans="1:8" x14ac:dyDescent="0.2">
      <c r="A52" s="35"/>
      <c r="H52" s="36"/>
    </row>
    <row r="53" spans="1:8" ht="13.5" thickBot="1" x14ac:dyDescent="0.25">
      <c r="A53" s="40"/>
      <c r="B53" s="6"/>
      <c r="C53" s="7"/>
      <c r="D53" s="7"/>
      <c r="E53" s="7"/>
      <c r="F53" s="7"/>
      <c r="G53" s="7"/>
      <c r="H53" s="34"/>
    </row>
    <row r="57" spans="1:8" ht="13.5" thickBot="1" x14ac:dyDescent="0.25"/>
    <row r="58" spans="1:8" ht="27.75" customHeight="1" x14ac:dyDescent="0.2">
      <c r="A58" s="121" t="s">
        <v>39</v>
      </c>
      <c r="B58" s="122"/>
      <c r="C58" s="122"/>
      <c r="D58" s="127" t="s">
        <v>1</v>
      </c>
      <c r="E58" s="129" t="s">
        <v>11</v>
      </c>
      <c r="F58" s="127" t="s">
        <v>2</v>
      </c>
      <c r="G58" s="131">
        <f>G29</f>
        <v>54465</v>
      </c>
      <c r="H58" s="37"/>
    </row>
    <row r="59" spans="1:8" ht="10.5" customHeight="1" x14ac:dyDescent="0.2">
      <c r="A59" s="123"/>
      <c r="B59" s="124"/>
      <c r="C59" s="124"/>
      <c r="D59" s="128"/>
      <c r="E59" s="130"/>
      <c r="F59" s="128"/>
      <c r="G59" s="132"/>
      <c r="H59" s="36"/>
    </row>
    <row r="60" spans="1:8" s="2" customFormat="1" ht="17.25" customHeight="1" x14ac:dyDescent="0.2">
      <c r="A60" s="38"/>
      <c r="B60" s="44"/>
      <c r="C60" s="44"/>
      <c r="D60" s="44"/>
      <c r="E60" s="46" t="s">
        <v>12</v>
      </c>
      <c r="F60" s="126">
        <f ca="1">F31</f>
        <v>40511</v>
      </c>
      <c r="G60" s="126"/>
      <c r="H60" s="39"/>
    </row>
    <row r="61" spans="1:8" ht="2.25" hidden="1" customHeight="1" x14ac:dyDescent="0.2">
      <c r="A61" s="35"/>
      <c r="B61" s="9"/>
      <c r="C61" s="10"/>
      <c r="D61" s="10"/>
      <c r="E61" s="10"/>
      <c r="F61" s="10"/>
      <c r="G61" s="10"/>
      <c r="H61" s="36"/>
    </row>
    <row r="62" spans="1:8" s="4" customFormat="1" ht="28.5" customHeight="1" x14ac:dyDescent="0.2">
      <c r="A62" s="52"/>
      <c r="B62" s="111" t="s">
        <v>47</v>
      </c>
      <c r="C62" s="111"/>
      <c r="D62" s="111"/>
      <c r="E62" s="111"/>
      <c r="F62" s="111"/>
      <c r="G62" s="111"/>
      <c r="H62" s="53"/>
    </row>
    <row r="63" spans="1:8" ht="14.25" customHeight="1" x14ac:dyDescent="0.2">
      <c r="A63" s="35"/>
      <c r="B63" s="119"/>
      <c r="C63" s="119"/>
      <c r="D63" s="12"/>
      <c r="E63" s="12"/>
      <c r="F63" s="12"/>
      <c r="G63" s="12"/>
      <c r="H63" s="36"/>
    </row>
    <row r="64" spans="1:8" ht="15" customHeight="1" x14ac:dyDescent="0.2">
      <c r="A64" s="35"/>
      <c r="B64" s="125" t="str">
        <f>B35</f>
        <v>**CINCUENTA Y CUATRO MIL CUATROCIENTOS SESENTA Y CINCO PESOS (00/100 M.N.)**</v>
      </c>
      <c r="C64" s="125"/>
      <c r="D64" s="125"/>
      <c r="E64" s="125"/>
      <c r="F64" s="125"/>
      <c r="G64" s="125"/>
      <c r="H64" s="36"/>
    </row>
    <row r="65" spans="1:8" ht="5.25" customHeight="1" x14ac:dyDescent="0.2">
      <c r="A65" s="35"/>
      <c r="B65" s="11"/>
      <c r="C65" s="12"/>
      <c r="D65" s="12"/>
      <c r="E65" s="12"/>
      <c r="F65" s="12"/>
      <c r="G65" s="12"/>
      <c r="H65" s="36"/>
    </row>
    <row r="66" spans="1:8" ht="29.25" customHeight="1" x14ac:dyDescent="0.2">
      <c r="A66" s="35"/>
      <c r="B66" s="111" t="str">
        <f>B37</f>
        <v>Valor recibido a mi (nuestra) entera satisfacción. Este pagaré forma parte de una serie numerada del 1 al 1  y todos están sujetos a la condición de que, al no pagarse cualquiera de ellos a su vencimiento, serán exigibles todos los que le sigan en número, además de los ya vencidos. Desde la fecha de vencimiento de este documento hasta el día de su liquidación, causará intereses moratorios al tipo de 5 % mensual, pagadero en esta ciudad juntamente con el principal.</v>
      </c>
      <c r="C66" s="111"/>
      <c r="D66" s="111"/>
      <c r="E66" s="111"/>
      <c r="F66" s="111"/>
      <c r="G66" s="111"/>
      <c r="H66" s="36"/>
    </row>
    <row r="67" spans="1:8" ht="23.25" customHeight="1" x14ac:dyDescent="0.2">
      <c r="A67" s="35"/>
      <c r="B67" s="111"/>
      <c r="C67" s="111"/>
      <c r="D67" s="111"/>
      <c r="E67" s="111"/>
      <c r="F67" s="111"/>
      <c r="G67" s="111"/>
      <c r="H67" s="36"/>
    </row>
    <row r="68" spans="1:8" ht="5.0999999999999996" customHeight="1" x14ac:dyDescent="0.2">
      <c r="A68" s="35"/>
      <c r="B68" s="11"/>
      <c r="C68" s="12"/>
      <c r="D68" s="12"/>
      <c r="E68" s="12"/>
      <c r="F68" s="12"/>
      <c r="G68" s="12"/>
      <c r="H68" s="36"/>
    </row>
    <row r="69" spans="1:8" ht="15" customHeight="1" x14ac:dyDescent="0.2">
      <c r="A69" s="35"/>
      <c r="B69" s="112" t="s">
        <v>4</v>
      </c>
      <c r="C69" s="113"/>
      <c r="D69" s="13"/>
      <c r="E69" s="112" t="s">
        <v>8</v>
      </c>
      <c r="F69" s="114"/>
      <c r="G69" s="113"/>
      <c r="H69" s="36"/>
    </row>
    <row r="70" spans="1:8" ht="15" customHeight="1" x14ac:dyDescent="0.2">
      <c r="A70" s="35"/>
      <c r="B70" s="14" t="s">
        <v>7</v>
      </c>
      <c r="C70" s="15" t="e">
        <f>C41</f>
        <v>#REF!</v>
      </c>
      <c r="D70" s="115"/>
      <c r="E70" s="14" t="s">
        <v>7</v>
      </c>
      <c r="F70" s="116" t="e">
        <f>F41</f>
        <v>#REF!</v>
      </c>
      <c r="G70" s="117"/>
      <c r="H70" s="36"/>
    </row>
    <row r="71" spans="1:8" ht="15" customHeight="1" x14ac:dyDescent="0.2">
      <c r="A71" s="35"/>
      <c r="B71" s="14" t="s">
        <v>6</v>
      </c>
      <c r="C71" s="118" t="e">
        <f>C42</f>
        <v>#REF!</v>
      </c>
      <c r="D71" s="115"/>
      <c r="E71" s="14" t="s">
        <v>6</v>
      </c>
      <c r="F71" s="119" t="e">
        <f>C71</f>
        <v>#REF!</v>
      </c>
      <c r="G71" s="120"/>
      <c r="H71" s="36"/>
    </row>
    <row r="72" spans="1:8" ht="15" customHeight="1" x14ac:dyDescent="0.2">
      <c r="A72" s="35"/>
      <c r="B72" s="14"/>
      <c r="C72" s="118"/>
      <c r="D72" s="115"/>
      <c r="E72" s="14"/>
      <c r="F72" s="119"/>
      <c r="G72" s="120"/>
      <c r="H72" s="36"/>
    </row>
    <row r="73" spans="1:8" ht="15" customHeight="1" x14ac:dyDescent="0.2">
      <c r="A73" s="35"/>
      <c r="B73" s="14" t="s">
        <v>9</v>
      </c>
      <c r="C73" s="16" t="e">
        <f>C44</f>
        <v>#REF!</v>
      </c>
      <c r="D73" s="115"/>
      <c r="E73" s="14" t="s">
        <v>9</v>
      </c>
      <c r="F73" s="17" t="e">
        <f>C73</f>
        <v>#REF!</v>
      </c>
      <c r="G73" s="18"/>
      <c r="H73" s="36"/>
    </row>
    <row r="74" spans="1:8" ht="15" customHeight="1" x14ac:dyDescent="0.2">
      <c r="A74" s="35"/>
      <c r="B74" s="19" t="s">
        <v>5</v>
      </c>
      <c r="C74" s="20" t="e">
        <f>C45</f>
        <v>#REF!</v>
      </c>
      <c r="D74" s="11"/>
      <c r="E74" s="19" t="s">
        <v>5</v>
      </c>
      <c r="F74" s="109" t="e">
        <f>C74</f>
        <v>#REF!</v>
      </c>
      <c r="G74" s="110"/>
      <c r="H74" s="36"/>
    </row>
    <row r="75" spans="1:8" ht="5.0999999999999996" customHeight="1" x14ac:dyDescent="0.2">
      <c r="A75" s="35"/>
      <c r="E75" s="8"/>
      <c r="F75" s="8"/>
      <c r="G75" s="8"/>
      <c r="H75" s="36"/>
    </row>
    <row r="76" spans="1:8" x14ac:dyDescent="0.2">
      <c r="A76" s="35"/>
      <c r="D76" s="21" t="s">
        <v>10</v>
      </c>
      <c r="H76" s="36"/>
    </row>
    <row r="77" spans="1:8" x14ac:dyDescent="0.2">
      <c r="A77" s="35"/>
      <c r="H77" s="36"/>
    </row>
    <row r="78" spans="1:8" x14ac:dyDescent="0.2">
      <c r="A78" s="35"/>
      <c r="H78" s="36"/>
    </row>
    <row r="79" spans="1:8" ht="13.5" thickBot="1" x14ac:dyDescent="0.25">
      <c r="A79" s="35"/>
      <c r="B79" s="6"/>
      <c r="C79" s="7"/>
      <c r="E79" s="7"/>
      <c r="F79" s="7"/>
      <c r="G79" s="7"/>
      <c r="H79" s="36"/>
    </row>
    <row r="80" spans="1:8" x14ac:dyDescent="0.2">
      <c r="A80" s="35"/>
      <c r="H80" s="36"/>
    </row>
    <row r="81" spans="1:8" x14ac:dyDescent="0.2">
      <c r="A81" s="35"/>
      <c r="H81" s="36"/>
    </row>
    <row r="82" spans="1:8" ht="13.5" thickBot="1" x14ac:dyDescent="0.25">
      <c r="A82" s="40"/>
      <c r="B82" s="6"/>
      <c r="C82" s="7"/>
      <c r="D82" s="7"/>
      <c r="E82" s="7"/>
      <c r="F82" s="7"/>
      <c r="G82" s="7"/>
      <c r="H82" s="34"/>
    </row>
    <row r="85" spans="1:8" ht="13.5" thickBot="1" x14ac:dyDescent="0.25"/>
    <row r="86" spans="1:8" ht="27.75" customHeight="1" x14ac:dyDescent="0.2">
      <c r="A86" s="121" t="s">
        <v>39</v>
      </c>
      <c r="B86" s="122"/>
      <c r="C86" s="122"/>
      <c r="D86" s="127" t="s">
        <v>1</v>
      </c>
      <c r="E86" s="129" t="s">
        <v>11</v>
      </c>
      <c r="F86" s="127" t="s">
        <v>2</v>
      </c>
      <c r="G86" s="131">
        <f>G58</f>
        <v>54465</v>
      </c>
      <c r="H86" s="37"/>
    </row>
    <row r="87" spans="1:8" ht="10.5" customHeight="1" x14ac:dyDescent="0.2">
      <c r="A87" s="123"/>
      <c r="B87" s="124"/>
      <c r="C87" s="124"/>
      <c r="D87" s="128"/>
      <c r="E87" s="130"/>
      <c r="F87" s="128"/>
      <c r="G87" s="132"/>
      <c r="H87" s="36"/>
    </row>
    <row r="88" spans="1:8" s="2" customFormat="1" ht="17.25" customHeight="1" x14ac:dyDescent="0.2">
      <c r="A88" s="38"/>
      <c r="B88" s="44"/>
      <c r="C88" s="44"/>
      <c r="D88" s="44"/>
      <c r="E88" s="46" t="s">
        <v>12</v>
      </c>
      <c r="F88" s="126">
        <f ca="1">F60</f>
        <v>40511</v>
      </c>
      <c r="G88" s="126"/>
      <c r="H88" s="39"/>
    </row>
    <row r="89" spans="1:8" ht="2.25" hidden="1" customHeight="1" x14ac:dyDescent="0.2">
      <c r="A89" s="35"/>
      <c r="B89" s="9"/>
      <c r="C89" s="10"/>
      <c r="D89" s="10"/>
      <c r="E89" s="10"/>
      <c r="F89" s="10"/>
      <c r="G89" s="10"/>
      <c r="H89" s="36"/>
    </row>
    <row r="90" spans="1:8" s="4" customFormat="1" ht="28.5" customHeight="1" x14ac:dyDescent="0.2">
      <c r="A90" s="52"/>
      <c r="B90" s="111" t="s">
        <v>48</v>
      </c>
      <c r="C90" s="111"/>
      <c r="D90" s="111"/>
      <c r="E90" s="111"/>
      <c r="F90" s="111"/>
      <c r="G90" s="111"/>
      <c r="H90" s="53"/>
    </row>
    <row r="91" spans="1:8" ht="14.25" customHeight="1" x14ac:dyDescent="0.2">
      <c r="A91" s="35"/>
      <c r="B91" s="119" t="s">
        <v>3</v>
      </c>
      <c r="C91" s="119"/>
      <c r="D91" s="12"/>
      <c r="E91" s="12"/>
      <c r="F91" s="12"/>
      <c r="G91" s="12"/>
      <c r="H91" s="36"/>
    </row>
    <row r="92" spans="1:8" ht="15" customHeight="1" x14ac:dyDescent="0.2">
      <c r="A92" s="35"/>
      <c r="B92" s="125" t="str">
        <f>B64</f>
        <v>**CINCUENTA Y CUATRO MIL CUATROCIENTOS SESENTA Y CINCO PESOS (00/100 M.N.)**</v>
      </c>
      <c r="C92" s="125"/>
      <c r="D92" s="125"/>
      <c r="E92" s="125"/>
      <c r="F92" s="125"/>
      <c r="G92" s="125"/>
      <c r="H92" s="36"/>
    </row>
    <row r="93" spans="1:8" ht="5.25" customHeight="1" x14ac:dyDescent="0.2">
      <c r="A93" s="35"/>
      <c r="B93" s="11"/>
      <c r="C93" s="12"/>
      <c r="D93" s="12"/>
      <c r="E93" s="12"/>
      <c r="F93" s="12"/>
      <c r="G93" s="12"/>
      <c r="H93" s="36"/>
    </row>
    <row r="94" spans="1:8" ht="29.25" customHeight="1" x14ac:dyDescent="0.2">
      <c r="A94" s="35"/>
      <c r="B94" s="111" t="str">
        <f>B66</f>
        <v>Valor recibido a mi (nuestra) entera satisfacción. Este pagaré forma parte de una serie numerada del 1 al 1  y todos están sujetos a la condición de que, al no pagarse cualquiera de ellos a su vencimiento, serán exigibles todos los que le sigan en número, además de los ya vencidos. Desde la fecha de vencimiento de este documento hasta el día de su liquidación, causará intereses moratorios al tipo de 5 % mensual, pagadero en esta ciudad juntamente con el principal.</v>
      </c>
      <c r="C94" s="111"/>
      <c r="D94" s="111"/>
      <c r="E94" s="111"/>
      <c r="F94" s="111"/>
      <c r="G94" s="111"/>
      <c r="H94" s="36"/>
    </row>
    <row r="95" spans="1:8" ht="23.25" customHeight="1" x14ac:dyDescent="0.2">
      <c r="A95" s="35"/>
      <c r="B95" s="111"/>
      <c r="C95" s="111"/>
      <c r="D95" s="111"/>
      <c r="E95" s="111"/>
      <c r="F95" s="111"/>
      <c r="G95" s="111"/>
      <c r="H95" s="36"/>
    </row>
    <row r="96" spans="1:8" ht="5.0999999999999996" customHeight="1" x14ac:dyDescent="0.2">
      <c r="A96" s="35"/>
      <c r="B96" s="11"/>
      <c r="C96" s="12"/>
      <c r="D96" s="12"/>
      <c r="E96" s="12"/>
      <c r="F96" s="12"/>
      <c r="G96" s="12"/>
      <c r="H96" s="36"/>
    </row>
    <row r="97" spans="1:8" ht="15" customHeight="1" x14ac:dyDescent="0.2">
      <c r="A97" s="35"/>
      <c r="B97" s="112" t="s">
        <v>4</v>
      </c>
      <c r="C97" s="113"/>
      <c r="D97" s="13"/>
      <c r="E97" s="112" t="s">
        <v>8</v>
      </c>
      <c r="F97" s="114"/>
      <c r="G97" s="113"/>
      <c r="H97" s="36"/>
    </row>
    <row r="98" spans="1:8" ht="15" customHeight="1" x14ac:dyDescent="0.2">
      <c r="A98" s="35"/>
      <c r="B98" s="14" t="s">
        <v>7</v>
      </c>
      <c r="C98" s="15" t="e">
        <f>C70</f>
        <v>#REF!</v>
      </c>
      <c r="D98" s="115"/>
      <c r="E98" s="14" t="s">
        <v>7</v>
      </c>
      <c r="F98" s="116" t="e">
        <f>F70</f>
        <v>#REF!</v>
      </c>
      <c r="G98" s="117"/>
      <c r="H98" s="36"/>
    </row>
    <row r="99" spans="1:8" ht="15" customHeight="1" x14ac:dyDescent="0.2">
      <c r="A99" s="35"/>
      <c r="B99" s="14" t="s">
        <v>6</v>
      </c>
      <c r="C99" s="118" t="e">
        <f>C71</f>
        <v>#REF!</v>
      </c>
      <c r="D99" s="115"/>
      <c r="E99" s="14" t="s">
        <v>6</v>
      </c>
      <c r="F99" s="119" t="e">
        <f>C99</f>
        <v>#REF!</v>
      </c>
      <c r="G99" s="120"/>
      <c r="H99" s="36"/>
    </row>
    <row r="100" spans="1:8" ht="15" customHeight="1" x14ac:dyDescent="0.2">
      <c r="A100" s="35"/>
      <c r="B100" s="14"/>
      <c r="C100" s="118"/>
      <c r="D100" s="115"/>
      <c r="E100" s="14"/>
      <c r="F100" s="119"/>
      <c r="G100" s="120"/>
      <c r="H100" s="36"/>
    </row>
    <row r="101" spans="1:8" ht="15" customHeight="1" x14ac:dyDescent="0.2">
      <c r="A101" s="35"/>
      <c r="B101" s="14" t="s">
        <v>9</v>
      </c>
      <c r="C101" s="16" t="e">
        <f>C73</f>
        <v>#REF!</v>
      </c>
      <c r="D101" s="115"/>
      <c r="E101" s="14" t="s">
        <v>9</v>
      </c>
      <c r="F101" s="17" t="e">
        <f>C101</f>
        <v>#REF!</v>
      </c>
      <c r="G101" s="18" t="s">
        <v>0</v>
      </c>
      <c r="H101" s="36"/>
    </row>
    <row r="102" spans="1:8" ht="15" customHeight="1" x14ac:dyDescent="0.2">
      <c r="A102" s="35"/>
      <c r="B102" s="19" t="s">
        <v>5</v>
      </c>
      <c r="C102" s="41" t="e">
        <f>C74</f>
        <v>#REF!</v>
      </c>
      <c r="D102" s="11"/>
      <c r="E102" s="19" t="s">
        <v>5</v>
      </c>
      <c r="F102" s="109" t="e">
        <f>C102</f>
        <v>#REF!</v>
      </c>
      <c r="G102" s="110"/>
      <c r="H102" s="36"/>
    </row>
    <row r="103" spans="1:8" ht="5.0999999999999996" customHeight="1" x14ac:dyDescent="0.2">
      <c r="A103" s="35"/>
      <c r="E103" s="8"/>
      <c r="F103" s="8"/>
      <c r="G103" s="8"/>
      <c r="H103" s="36"/>
    </row>
    <row r="104" spans="1:8" x14ac:dyDescent="0.2">
      <c r="A104" s="35"/>
      <c r="D104" s="21" t="s">
        <v>10</v>
      </c>
      <c r="H104" s="36"/>
    </row>
    <row r="105" spans="1:8" x14ac:dyDescent="0.2">
      <c r="A105" s="35"/>
      <c r="H105" s="36"/>
    </row>
    <row r="106" spans="1:8" x14ac:dyDescent="0.2">
      <c r="A106" s="35"/>
      <c r="H106" s="36"/>
    </row>
    <row r="107" spans="1:8" ht="13.5" thickBot="1" x14ac:dyDescent="0.25">
      <c r="A107" s="35"/>
      <c r="B107" s="6"/>
      <c r="C107" s="7"/>
      <c r="E107" s="7"/>
      <c r="F107" s="7"/>
      <c r="G107" s="7"/>
      <c r="H107" s="36"/>
    </row>
    <row r="108" spans="1:8" x14ac:dyDescent="0.2">
      <c r="A108" s="35"/>
      <c r="H108" s="36"/>
    </row>
    <row r="109" spans="1:8" x14ac:dyDescent="0.2">
      <c r="A109" s="35"/>
      <c r="H109" s="36"/>
    </row>
    <row r="110" spans="1:8" ht="13.5" thickBot="1" x14ac:dyDescent="0.25">
      <c r="A110" s="40"/>
      <c r="B110" s="6"/>
      <c r="C110" s="7"/>
      <c r="D110" s="7"/>
      <c r="E110" s="7"/>
      <c r="F110" s="7"/>
      <c r="G110" s="7"/>
      <c r="H110" s="34"/>
    </row>
    <row r="114" spans="21:24" x14ac:dyDescent="0.2">
      <c r="U114" s="47">
        <v>47000</v>
      </c>
      <c r="V114" s="48">
        <v>1.4999999999999999E-2</v>
      </c>
      <c r="W114" s="49">
        <f>U117*V114</f>
        <v>117.49999999999999</v>
      </c>
    </row>
    <row r="117" spans="21:24" x14ac:dyDescent="0.2">
      <c r="U117" s="49">
        <f>U114/6</f>
        <v>7833.333333333333</v>
      </c>
      <c r="V117" s="50">
        <v>30</v>
      </c>
      <c r="X117" s="49">
        <f t="shared" ref="X117:X122" si="0">U117+W117</f>
        <v>7833.333333333333</v>
      </c>
    </row>
    <row r="118" spans="21:24" x14ac:dyDescent="0.2">
      <c r="U118" s="49">
        <f>U114/6</f>
        <v>7833.333333333333</v>
      </c>
      <c r="V118" s="50">
        <f>V117+30</f>
        <v>60</v>
      </c>
      <c r="W118" s="49">
        <f>W114*2</f>
        <v>234.99999999999997</v>
      </c>
      <c r="X118" s="49">
        <f t="shared" si="0"/>
        <v>8068.333333333333</v>
      </c>
    </row>
    <row r="119" spans="21:24" x14ac:dyDescent="0.2">
      <c r="U119" s="49">
        <f>U114/6</f>
        <v>7833.333333333333</v>
      </c>
      <c r="V119" s="50">
        <f>V118+30</f>
        <v>90</v>
      </c>
      <c r="W119" s="49">
        <f>W114*3</f>
        <v>352.49999999999994</v>
      </c>
      <c r="X119" s="49">
        <f t="shared" si="0"/>
        <v>8185.833333333333</v>
      </c>
    </row>
    <row r="120" spans="21:24" x14ac:dyDescent="0.2">
      <c r="U120" s="49">
        <f>U114/6</f>
        <v>7833.333333333333</v>
      </c>
      <c r="V120" s="50">
        <f>V119+30</f>
        <v>120</v>
      </c>
      <c r="W120" s="49">
        <f>W114*4</f>
        <v>469.99999999999994</v>
      </c>
      <c r="X120" s="49">
        <f t="shared" si="0"/>
        <v>8303.3333333333321</v>
      </c>
    </row>
    <row r="121" spans="21:24" x14ac:dyDescent="0.2">
      <c r="U121" s="49">
        <f>U114/6</f>
        <v>7833.333333333333</v>
      </c>
      <c r="V121" s="50">
        <f>V120+30</f>
        <v>150</v>
      </c>
      <c r="W121" s="49">
        <f>W114*5</f>
        <v>587.49999999999989</v>
      </c>
      <c r="X121" s="49">
        <f t="shared" si="0"/>
        <v>8420.8333333333321</v>
      </c>
    </row>
    <row r="122" spans="21:24" x14ac:dyDescent="0.2">
      <c r="U122" s="49">
        <f>U114/6</f>
        <v>7833.333333333333</v>
      </c>
      <c r="V122" s="50">
        <f>V121+30</f>
        <v>180</v>
      </c>
      <c r="W122" s="49">
        <f>W114*6</f>
        <v>704.99999999999989</v>
      </c>
      <c r="X122" s="49">
        <f t="shared" si="0"/>
        <v>8538.3333333333321</v>
      </c>
    </row>
    <row r="123" spans="21:24" x14ac:dyDescent="0.2">
      <c r="U123" s="49"/>
    </row>
  </sheetData>
  <mergeCells count="68">
    <mergeCell ref="C14:C15"/>
    <mergeCell ref="B5:G5"/>
    <mergeCell ref="G1:G2"/>
    <mergeCell ref="D13:D16"/>
    <mergeCell ref="B6:C6"/>
    <mergeCell ref="F3:G3"/>
    <mergeCell ref="A1:C2"/>
    <mergeCell ref="F17:G17"/>
    <mergeCell ref="E1:E2"/>
    <mergeCell ref="F14:G15"/>
    <mergeCell ref="F13:G13"/>
    <mergeCell ref="B7:G7"/>
    <mergeCell ref="B12:C12"/>
    <mergeCell ref="B9:G10"/>
    <mergeCell ref="E12:G12"/>
    <mergeCell ref="F1:F2"/>
    <mergeCell ref="D1:D2"/>
    <mergeCell ref="G29:G30"/>
    <mergeCell ref="B33:G33"/>
    <mergeCell ref="B34:C34"/>
    <mergeCell ref="D29:D30"/>
    <mergeCell ref="E29:E30"/>
    <mergeCell ref="F29:F30"/>
    <mergeCell ref="F31:G31"/>
    <mergeCell ref="A29:C30"/>
    <mergeCell ref="D41:D44"/>
    <mergeCell ref="F41:G41"/>
    <mergeCell ref="C42:C43"/>
    <mergeCell ref="F42:G43"/>
    <mergeCell ref="B35:G35"/>
    <mergeCell ref="B37:G38"/>
    <mergeCell ref="B40:C40"/>
    <mergeCell ref="E40:G40"/>
    <mergeCell ref="A58:C59"/>
    <mergeCell ref="B62:G62"/>
    <mergeCell ref="B63:C63"/>
    <mergeCell ref="B64:G64"/>
    <mergeCell ref="F60:G60"/>
    <mergeCell ref="F45:G45"/>
    <mergeCell ref="D58:D59"/>
    <mergeCell ref="E58:E59"/>
    <mergeCell ref="F58:F59"/>
    <mergeCell ref="G58:G59"/>
    <mergeCell ref="B66:G67"/>
    <mergeCell ref="B69:C69"/>
    <mergeCell ref="E69:G69"/>
    <mergeCell ref="D70:D73"/>
    <mergeCell ref="F70:G70"/>
    <mergeCell ref="C71:C72"/>
    <mergeCell ref="F71:G72"/>
    <mergeCell ref="A86:C87"/>
    <mergeCell ref="B90:G90"/>
    <mergeCell ref="B91:C91"/>
    <mergeCell ref="B92:G92"/>
    <mergeCell ref="F88:G88"/>
    <mergeCell ref="F74:G74"/>
    <mergeCell ref="D86:D87"/>
    <mergeCell ref="E86:E87"/>
    <mergeCell ref="F86:F87"/>
    <mergeCell ref="G86:G87"/>
    <mergeCell ref="F102:G102"/>
    <mergeCell ref="B94:G95"/>
    <mergeCell ref="B97:C97"/>
    <mergeCell ref="E97:G97"/>
    <mergeCell ref="D98:D101"/>
    <mergeCell ref="F98:G98"/>
    <mergeCell ref="C99:C100"/>
    <mergeCell ref="F99:G100"/>
  </mergeCells>
  <phoneticPr fontId="0" type="noConversion"/>
  <printOptions horizontalCentered="1" verticalCentered="1"/>
  <pageMargins left="0.19685039370078741" right="0.19685039370078741" top="0.59055118110236227" bottom="0.39370078740157483" header="0" footer="0"/>
  <pageSetup scale="90" orientation="portrait" r:id="rId1"/>
  <headerFooter alignWithMargins="0">
    <oddFooter>&amp;R&amp;P de &amp;N</oddFooter>
  </headerFooter>
  <ignoredErrors>
    <ignoredError sqref="E8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J83"/>
  <sheetViews>
    <sheetView zoomScale="80" workbookViewId="0">
      <selection activeCell="E53" sqref="E53"/>
    </sheetView>
  </sheetViews>
  <sheetFormatPr baseColWidth="10" defaultColWidth="9.140625" defaultRowHeight="12.75" x14ac:dyDescent="0.2"/>
  <cols>
    <col min="1" max="1" width="2.7109375" style="3" customWidth="1"/>
    <col min="2" max="2" width="11.85546875" style="5" customWidth="1"/>
    <col min="3" max="3" width="36.140625" style="3" customWidth="1"/>
    <col min="4" max="4" width="4.5703125" style="3" customWidth="1"/>
    <col min="5" max="5" width="11.7109375" style="3" customWidth="1"/>
    <col min="6" max="6" width="18.42578125" style="3" customWidth="1"/>
    <col min="7" max="7" width="18.28515625" style="3" customWidth="1"/>
    <col min="8" max="8" width="2.7109375" style="3" customWidth="1"/>
    <col min="9" max="12" width="9.140625" style="1" customWidth="1"/>
    <col min="13" max="13" width="11.85546875" style="1" customWidth="1"/>
    <col min="14" max="14" width="9.140625" style="1" customWidth="1"/>
    <col min="15" max="16384" width="9.140625" style="1"/>
  </cols>
  <sheetData>
    <row r="1" spans="1:8" ht="27.75" customHeight="1" thickTop="1" x14ac:dyDescent="0.2">
      <c r="A1" s="22"/>
      <c r="B1" s="136"/>
      <c r="C1" s="136"/>
      <c r="D1" s="133" t="s">
        <v>1</v>
      </c>
      <c r="E1" s="135" t="s">
        <v>11</v>
      </c>
      <c r="F1" s="133" t="s">
        <v>2</v>
      </c>
      <c r="G1" s="134">
        <v>81160</v>
      </c>
      <c r="H1" s="23"/>
    </row>
    <row r="2" spans="1:8" ht="10.5" customHeight="1" x14ac:dyDescent="0.2">
      <c r="A2" s="24"/>
      <c r="B2" s="137"/>
      <c r="C2" s="137"/>
      <c r="D2" s="128"/>
      <c r="E2" s="130"/>
      <c r="F2" s="128"/>
      <c r="G2" s="132"/>
      <c r="H2" s="25"/>
    </row>
    <row r="3" spans="1:8" s="2" customFormat="1" ht="17.25" customHeight="1" x14ac:dyDescent="0.2">
      <c r="A3" s="26"/>
      <c r="C3" s="45"/>
      <c r="D3" s="45"/>
      <c r="E3" s="46" t="s">
        <v>12</v>
      </c>
      <c r="F3" s="126">
        <v>38863</v>
      </c>
      <c r="G3" s="126"/>
      <c r="H3" s="27"/>
    </row>
    <row r="4" spans="1:8" ht="2.25" hidden="1" customHeight="1" x14ac:dyDescent="0.2">
      <c r="A4" s="24"/>
      <c r="B4" s="9"/>
      <c r="C4" s="10"/>
      <c r="D4" s="10"/>
      <c r="E4" s="10"/>
      <c r="F4" s="10"/>
      <c r="G4" s="10"/>
      <c r="H4" s="25"/>
    </row>
    <row r="5" spans="1:8" s="4" customFormat="1" ht="28.5" customHeight="1" x14ac:dyDescent="0.2">
      <c r="A5" s="28"/>
      <c r="B5" s="111" t="s">
        <v>35</v>
      </c>
      <c r="C5" s="111"/>
      <c r="D5" s="111"/>
      <c r="E5" s="111"/>
      <c r="F5" s="111"/>
      <c r="G5" s="111"/>
      <c r="H5" s="29"/>
    </row>
    <row r="6" spans="1:8" ht="14.25" customHeight="1" x14ac:dyDescent="0.2">
      <c r="A6" s="24"/>
      <c r="B6" s="119" t="s">
        <v>3</v>
      </c>
      <c r="C6" s="119"/>
      <c r="D6" s="12"/>
      <c r="E6" s="12"/>
      <c r="F6" s="12"/>
      <c r="G6" s="12"/>
      <c r="H6" s="25"/>
    </row>
    <row r="7" spans="1:8" ht="15" customHeight="1" x14ac:dyDescent="0.2">
      <c r="A7" s="24"/>
      <c r="B7" s="125" t="s">
        <v>38</v>
      </c>
      <c r="C7" s="125"/>
      <c r="D7" s="125"/>
      <c r="E7" s="125"/>
      <c r="F7" s="125"/>
      <c r="G7" s="125"/>
      <c r="H7" s="25"/>
    </row>
    <row r="8" spans="1:8" ht="5.25" customHeight="1" x14ac:dyDescent="0.2">
      <c r="A8" s="24"/>
      <c r="B8" s="11"/>
      <c r="C8" s="12"/>
      <c r="D8" s="12"/>
      <c r="E8" s="12"/>
      <c r="F8" s="12"/>
      <c r="G8" s="12"/>
      <c r="H8" s="25"/>
    </row>
    <row r="9" spans="1:8" ht="29.25" customHeight="1" x14ac:dyDescent="0.2">
      <c r="A9" s="24"/>
      <c r="B9" s="111" t="s">
        <v>15</v>
      </c>
      <c r="C9" s="111"/>
      <c r="D9" s="111"/>
      <c r="E9" s="111"/>
      <c r="F9" s="111"/>
      <c r="G9" s="111"/>
      <c r="H9" s="25"/>
    </row>
    <row r="10" spans="1:8" ht="23.25" customHeight="1" x14ac:dyDescent="0.2">
      <c r="A10" s="24"/>
      <c r="B10" s="111"/>
      <c r="C10" s="111"/>
      <c r="D10" s="111"/>
      <c r="E10" s="111"/>
      <c r="F10" s="111"/>
      <c r="G10" s="111"/>
      <c r="H10" s="25"/>
    </row>
    <row r="11" spans="1:8" ht="5.0999999999999996" customHeight="1" x14ac:dyDescent="0.2">
      <c r="A11" s="24"/>
      <c r="B11" s="11"/>
      <c r="C11" s="12"/>
      <c r="D11" s="12"/>
      <c r="E11" s="12"/>
      <c r="F11" s="12"/>
      <c r="G11" s="12"/>
      <c r="H11" s="25"/>
    </row>
    <row r="12" spans="1:8" ht="15" customHeight="1" x14ac:dyDescent="0.2">
      <c r="A12" s="24"/>
      <c r="B12" s="112" t="s">
        <v>4</v>
      </c>
      <c r="C12" s="113"/>
      <c r="D12" s="13"/>
      <c r="E12" s="112" t="s">
        <v>8</v>
      </c>
      <c r="F12" s="114"/>
      <c r="G12" s="113"/>
      <c r="H12" s="25"/>
    </row>
    <row r="13" spans="1:8" ht="15" customHeight="1" x14ac:dyDescent="0.2">
      <c r="A13" s="24"/>
      <c r="B13" s="14" t="s">
        <v>7</v>
      </c>
      <c r="C13" s="42" t="e">
        <f>#REF!</f>
        <v>#REF!</v>
      </c>
      <c r="D13" s="115"/>
      <c r="E13" s="14" t="s">
        <v>7</v>
      </c>
      <c r="F13" s="116" t="e">
        <f>#REF!</f>
        <v>#REF!</v>
      </c>
      <c r="G13" s="117"/>
      <c r="H13" s="25"/>
    </row>
    <row r="14" spans="1:8" ht="15" customHeight="1" x14ac:dyDescent="0.2">
      <c r="A14" s="24"/>
      <c r="B14" s="14" t="s">
        <v>6</v>
      </c>
      <c r="C14" s="118" t="e">
        <f>#REF!</f>
        <v>#REF!</v>
      </c>
      <c r="D14" s="115"/>
      <c r="E14" s="14" t="s">
        <v>6</v>
      </c>
      <c r="F14" s="119" t="e">
        <f>C14</f>
        <v>#REF!</v>
      </c>
      <c r="G14" s="120"/>
      <c r="H14" s="25"/>
    </row>
    <row r="15" spans="1:8" ht="15" customHeight="1" x14ac:dyDescent="0.2">
      <c r="A15" s="24"/>
      <c r="B15" s="14"/>
      <c r="C15" s="118"/>
      <c r="D15" s="115"/>
      <c r="E15" s="14"/>
      <c r="F15" s="119"/>
      <c r="G15" s="120"/>
      <c r="H15" s="25"/>
    </row>
    <row r="16" spans="1:8" ht="15" customHeight="1" x14ac:dyDescent="0.2">
      <c r="A16" s="24"/>
      <c r="B16" s="14" t="s">
        <v>9</v>
      </c>
      <c r="C16" s="16" t="e">
        <f>#REF!</f>
        <v>#REF!</v>
      </c>
      <c r="D16" s="115"/>
      <c r="E16" s="14" t="s">
        <v>9</v>
      </c>
      <c r="F16" s="17" t="e">
        <f>C16</f>
        <v>#REF!</v>
      </c>
      <c r="G16" s="18"/>
      <c r="H16" s="25"/>
    </row>
    <row r="17" spans="1:10" ht="15" customHeight="1" x14ac:dyDescent="0.2">
      <c r="A17" s="24"/>
      <c r="B17" s="19" t="s">
        <v>5</v>
      </c>
      <c r="C17" s="41" t="e">
        <f>#REF!</f>
        <v>#REF!</v>
      </c>
      <c r="D17" s="11"/>
      <c r="E17" s="19" t="s">
        <v>5</v>
      </c>
      <c r="F17" s="109" t="e">
        <f>C17</f>
        <v>#REF!</v>
      </c>
      <c r="G17" s="110"/>
      <c r="H17" s="25"/>
    </row>
    <row r="18" spans="1:10" ht="5.0999999999999996" customHeight="1" x14ac:dyDescent="0.2">
      <c r="A18" s="24"/>
      <c r="E18" s="8"/>
      <c r="F18" s="8"/>
      <c r="G18" s="8"/>
      <c r="H18" s="25"/>
      <c r="J18" s="1" t="s">
        <v>0</v>
      </c>
    </row>
    <row r="19" spans="1:10" x14ac:dyDescent="0.2">
      <c r="A19" s="24"/>
      <c r="D19" s="21" t="s">
        <v>10</v>
      </c>
      <c r="H19" s="25"/>
      <c r="J19" s="1" t="s">
        <v>0</v>
      </c>
    </row>
    <row r="20" spans="1:10" x14ac:dyDescent="0.2">
      <c r="A20" s="24"/>
      <c r="H20" s="25"/>
    </row>
    <row r="21" spans="1:10" x14ac:dyDescent="0.2">
      <c r="A21" s="24"/>
      <c r="H21" s="25"/>
    </row>
    <row r="22" spans="1:10" ht="13.5" thickBot="1" x14ac:dyDescent="0.25">
      <c r="A22" s="24"/>
      <c r="B22" s="108"/>
      <c r="C22" s="108"/>
      <c r="E22" s="108"/>
      <c r="F22" s="108"/>
      <c r="G22" s="108"/>
      <c r="H22" s="25"/>
    </row>
    <row r="23" spans="1:10" x14ac:dyDescent="0.2">
      <c r="A23" s="24"/>
      <c r="H23" s="25"/>
    </row>
    <row r="24" spans="1:10" x14ac:dyDescent="0.2">
      <c r="A24" s="24"/>
      <c r="H24" s="25"/>
    </row>
    <row r="25" spans="1:10" ht="13.5" thickBot="1" x14ac:dyDescent="0.25">
      <c r="A25" s="30"/>
      <c r="B25" s="31"/>
      <c r="C25" s="32"/>
      <c r="D25" s="32"/>
      <c r="E25" s="32"/>
      <c r="F25" s="32"/>
      <c r="G25" s="32"/>
      <c r="H25" s="33"/>
    </row>
    <row r="26" spans="1:10" ht="13.5" thickTop="1" x14ac:dyDescent="0.2"/>
    <row r="28" spans="1:10" ht="13.5" thickBot="1" x14ac:dyDescent="0.25"/>
    <row r="29" spans="1:10" ht="27.75" customHeight="1" thickTop="1" x14ac:dyDescent="0.2">
      <c r="A29" s="22"/>
      <c r="B29" s="136"/>
      <c r="C29" s="136"/>
      <c r="D29" s="133" t="s">
        <v>1</v>
      </c>
      <c r="E29" s="135" t="s">
        <v>11</v>
      </c>
      <c r="F29" s="133" t="s">
        <v>2</v>
      </c>
      <c r="G29" s="134">
        <f>G1</f>
        <v>81160</v>
      </c>
      <c r="H29" s="43"/>
    </row>
    <row r="30" spans="1:10" ht="10.5" customHeight="1" x14ac:dyDescent="0.2">
      <c r="A30" s="24"/>
      <c r="B30" s="137"/>
      <c r="C30" s="137"/>
      <c r="D30" s="128"/>
      <c r="E30" s="130"/>
      <c r="F30" s="128"/>
      <c r="G30" s="132"/>
      <c r="H30" s="25"/>
    </row>
    <row r="31" spans="1:10" s="2" customFormat="1" ht="17.25" customHeight="1" x14ac:dyDescent="0.2">
      <c r="A31" s="26"/>
      <c r="B31" s="45"/>
      <c r="C31" s="45"/>
      <c r="D31" s="45"/>
      <c r="E31" s="46" t="s">
        <v>12</v>
      </c>
      <c r="F31" s="126">
        <f ca="1">TODAY()</f>
        <v>40511</v>
      </c>
      <c r="G31" s="126"/>
      <c r="H31" s="25"/>
    </row>
    <row r="32" spans="1:10" ht="2.25" hidden="1" customHeight="1" x14ac:dyDescent="0.2">
      <c r="A32" s="24"/>
      <c r="B32" s="9"/>
      <c r="C32" s="10"/>
      <c r="D32" s="10"/>
      <c r="E32" s="10"/>
      <c r="F32" s="10"/>
      <c r="G32" s="10"/>
      <c r="H32" s="25"/>
    </row>
    <row r="33" spans="1:8" s="4" customFormat="1" ht="28.5" customHeight="1" x14ac:dyDescent="0.2">
      <c r="A33" s="28"/>
      <c r="B33" s="111" t="s">
        <v>36</v>
      </c>
      <c r="C33" s="111"/>
      <c r="D33" s="111"/>
      <c r="E33" s="111"/>
      <c r="F33" s="111"/>
      <c r="G33" s="111"/>
      <c r="H33" s="29"/>
    </row>
    <row r="34" spans="1:8" ht="14.25" customHeight="1" x14ac:dyDescent="0.2">
      <c r="A34" s="24"/>
      <c r="B34" s="119" t="s">
        <v>3</v>
      </c>
      <c r="C34" s="119"/>
      <c r="D34" s="12"/>
      <c r="E34" s="12"/>
      <c r="F34" s="12"/>
      <c r="G34" s="12"/>
      <c r="H34" s="25"/>
    </row>
    <row r="35" spans="1:8" ht="15" customHeight="1" x14ac:dyDescent="0.2">
      <c r="A35" s="24"/>
      <c r="B35" s="125" t="str">
        <f>B7</f>
        <v>**OCHENTA Y UN MIL CIENTO SESENTA PESOS (00/100 M.N.)**</v>
      </c>
      <c r="C35" s="125"/>
      <c r="D35" s="125"/>
      <c r="E35" s="125"/>
      <c r="F35" s="125"/>
      <c r="G35" s="125"/>
      <c r="H35" s="25"/>
    </row>
    <row r="36" spans="1:8" ht="5.25" customHeight="1" x14ac:dyDescent="0.2">
      <c r="A36" s="24"/>
      <c r="B36" s="11"/>
      <c r="C36" s="12"/>
      <c r="D36" s="12"/>
      <c r="E36" s="12"/>
      <c r="F36" s="12"/>
      <c r="G36" s="12"/>
      <c r="H36" s="25"/>
    </row>
    <row r="37" spans="1:8" ht="29.25" customHeight="1" x14ac:dyDescent="0.2">
      <c r="A37" s="24"/>
      <c r="B37" s="111" t="str">
        <f>B9</f>
        <v>Valor recibido a mi (nuestra) entera satisfacción. Este pagaré forma parte de una serie numerada del 1 al 1  y todos están sujetos a la condición de que, al no pagarse cualquiera de ellos a su vencimiento, serán exigibles todos los que le sigan en número, además de los ya vencidos. Desde la fecha de vencimiento de este documento hasta el día de su liquidación, causará intereses moratorios al tipo de 5 % mensual, pagadero en esta ciudad juntamente con el principal.</v>
      </c>
      <c r="C37" s="111"/>
      <c r="D37" s="111"/>
      <c r="E37" s="111"/>
      <c r="F37" s="111"/>
      <c r="G37" s="111"/>
      <c r="H37" s="25"/>
    </row>
    <row r="38" spans="1:8" ht="23.25" customHeight="1" x14ac:dyDescent="0.2">
      <c r="A38" s="24"/>
      <c r="B38" s="111"/>
      <c r="C38" s="111"/>
      <c r="D38" s="111"/>
      <c r="E38" s="111"/>
      <c r="F38" s="111"/>
      <c r="G38" s="111"/>
      <c r="H38" s="25"/>
    </row>
    <row r="39" spans="1:8" ht="5.0999999999999996" customHeight="1" x14ac:dyDescent="0.2">
      <c r="A39" s="24"/>
      <c r="B39" s="11"/>
      <c r="C39" s="12"/>
      <c r="D39" s="12"/>
      <c r="E39" s="12"/>
      <c r="F39" s="12"/>
      <c r="G39" s="12"/>
      <c r="H39" s="25"/>
    </row>
    <row r="40" spans="1:8" ht="15" customHeight="1" x14ac:dyDescent="0.2">
      <c r="A40" s="24"/>
      <c r="B40" s="112" t="s">
        <v>4</v>
      </c>
      <c r="C40" s="113"/>
      <c r="D40" s="13"/>
      <c r="E40" s="112" t="s">
        <v>8</v>
      </c>
      <c r="F40" s="114"/>
      <c r="G40" s="113"/>
      <c r="H40" s="25"/>
    </row>
    <row r="41" spans="1:8" ht="15" customHeight="1" x14ac:dyDescent="0.2">
      <c r="A41" s="24"/>
      <c r="B41" s="14" t="s">
        <v>7</v>
      </c>
      <c r="C41" s="15" t="e">
        <f>C13</f>
        <v>#REF!</v>
      </c>
      <c r="D41" s="115"/>
      <c r="E41" s="14" t="s">
        <v>7</v>
      </c>
      <c r="F41" s="116" t="e">
        <f>F13</f>
        <v>#REF!</v>
      </c>
      <c r="G41" s="117"/>
      <c r="H41" s="25"/>
    </row>
    <row r="42" spans="1:8" ht="15" customHeight="1" x14ac:dyDescent="0.2">
      <c r="A42" s="24"/>
      <c r="B42" s="14" t="s">
        <v>6</v>
      </c>
      <c r="C42" s="118" t="e">
        <f>C14</f>
        <v>#REF!</v>
      </c>
      <c r="D42" s="115"/>
      <c r="E42" s="14" t="s">
        <v>6</v>
      </c>
      <c r="F42" s="119" t="e">
        <f>C42</f>
        <v>#REF!</v>
      </c>
      <c r="G42" s="120"/>
      <c r="H42" s="25"/>
    </row>
    <row r="43" spans="1:8" ht="15" customHeight="1" x14ac:dyDescent="0.2">
      <c r="A43" s="24"/>
      <c r="B43" s="14"/>
      <c r="C43" s="118"/>
      <c r="D43" s="115"/>
      <c r="E43" s="14"/>
      <c r="F43" s="119"/>
      <c r="G43" s="120"/>
      <c r="H43" s="25"/>
    </row>
    <row r="44" spans="1:8" ht="15" customHeight="1" x14ac:dyDescent="0.2">
      <c r="A44" s="24"/>
      <c r="B44" s="14" t="s">
        <v>9</v>
      </c>
      <c r="C44" s="16" t="e">
        <f>C16</f>
        <v>#REF!</v>
      </c>
      <c r="D44" s="115"/>
      <c r="E44" s="14" t="s">
        <v>9</v>
      </c>
      <c r="F44" s="17" t="e">
        <f>C44</f>
        <v>#REF!</v>
      </c>
      <c r="G44" s="18"/>
      <c r="H44" s="25"/>
    </row>
    <row r="45" spans="1:8" ht="15" customHeight="1" x14ac:dyDescent="0.2">
      <c r="A45" s="24"/>
      <c r="B45" s="19" t="s">
        <v>5</v>
      </c>
      <c r="C45" s="20" t="e">
        <f>C17</f>
        <v>#REF!</v>
      </c>
      <c r="D45" s="11"/>
      <c r="E45" s="19" t="s">
        <v>5</v>
      </c>
      <c r="F45" s="109" t="e">
        <f>C45</f>
        <v>#REF!</v>
      </c>
      <c r="G45" s="110"/>
      <c r="H45" s="25"/>
    </row>
    <row r="46" spans="1:8" ht="5.0999999999999996" customHeight="1" x14ac:dyDescent="0.2">
      <c r="A46" s="24"/>
      <c r="E46" s="8"/>
      <c r="F46" s="8"/>
      <c r="G46" s="8"/>
      <c r="H46" s="25"/>
    </row>
    <row r="47" spans="1:8" x14ac:dyDescent="0.2">
      <c r="A47" s="24"/>
      <c r="D47" s="21" t="s">
        <v>10</v>
      </c>
      <c r="H47" s="25"/>
    </row>
    <row r="48" spans="1:8" x14ac:dyDescent="0.2">
      <c r="A48" s="24"/>
      <c r="H48" s="25"/>
    </row>
    <row r="49" spans="1:8" x14ac:dyDescent="0.2">
      <c r="A49" s="24"/>
      <c r="H49" s="25"/>
    </row>
    <row r="50" spans="1:8" ht="13.5" thickBot="1" x14ac:dyDescent="0.25">
      <c r="A50" s="24"/>
      <c r="B50" s="6"/>
      <c r="C50" s="7"/>
      <c r="E50" s="7"/>
      <c r="F50" s="7"/>
      <c r="G50" s="7"/>
      <c r="H50" s="25"/>
    </row>
    <row r="51" spans="1:8" x14ac:dyDescent="0.2">
      <c r="A51" s="24"/>
      <c r="H51" s="25"/>
    </row>
    <row r="52" spans="1:8" x14ac:dyDescent="0.2">
      <c r="A52" s="24"/>
      <c r="H52" s="25"/>
    </row>
    <row r="53" spans="1:8" ht="13.5" thickBot="1" x14ac:dyDescent="0.25">
      <c r="A53" s="30"/>
      <c r="B53" s="31"/>
      <c r="C53" s="32"/>
      <c r="D53" s="32"/>
      <c r="E53" s="32"/>
      <c r="F53" s="32"/>
      <c r="G53" s="32"/>
      <c r="H53" s="33"/>
    </row>
    <row r="54" spans="1:8" ht="13.5" thickTop="1" x14ac:dyDescent="0.2"/>
    <row r="57" spans="1:8" ht="13.5" thickBot="1" x14ac:dyDescent="0.25"/>
    <row r="58" spans="1:8" ht="27.75" customHeight="1" thickTop="1" x14ac:dyDescent="0.2">
      <c r="A58" s="22"/>
      <c r="B58" s="136"/>
      <c r="C58" s="136"/>
      <c r="D58" s="133" t="s">
        <v>1</v>
      </c>
      <c r="E58" s="135" t="s">
        <v>11</v>
      </c>
      <c r="F58" s="133" t="s">
        <v>2</v>
      </c>
      <c r="G58" s="134">
        <f>G29</f>
        <v>81160</v>
      </c>
      <c r="H58" s="23"/>
    </row>
    <row r="59" spans="1:8" ht="10.5" customHeight="1" x14ac:dyDescent="0.2">
      <c r="A59" s="24"/>
      <c r="B59" s="137"/>
      <c r="C59" s="137"/>
      <c r="D59" s="128"/>
      <c r="E59" s="130"/>
      <c r="F59" s="128"/>
      <c r="G59" s="132"/>
      <c r="H59" s="25"/>
    </row>
    <row r="60" spans="1:8" s="2" customFormat="1" ht="17.25" customHeight="1" x14ac:dyDescent="0.2">
      <c r="A60" s="26"/>
      <c r="B60" s="44"/>
      <c r="C60" s="44"/>
      <c r="D60" s="44"/>
      <c r="E60" s="46" t="s">
        <v>12</v>
      </c>
      <c r="F60" s="126">
        <f ca="1">TODAY()</f>
        <v>40511</v>
      </c>
      <c r="G60" s="126"/>
      <c r="H60" s="27"/>
    </row>
    <row r="61" spans="1:8" ht="2.25" hidden="1" customHeight="1" x14ac:dyDescent="0.2">
      <c r="A61" s="24"/>
      <c r="B61" s="9"/>
      <c r="C61" s="10"/>
      <c r="D61" s="10"/>
      <c r="E61" s="10"/>
      <c r="F61" s="10"/>
      <c r="G61" s="10"/>
      <c r="H61" s="25"/>
    </row>
    <row r="62" spans="1:8" s="4" customFormat="1" ht="28.5" customHeight="1" x14ac:dyDescent="0.2">
      <c r="A62" s="28"/>
      <c r="B62" s="111" t="s">
        <v>37</v>
      </c>
      <c r="C62" s="111"/>
      <c r="D62" s="111"/>
      <c r="E62" s="111"/>
      <c r="F62" s="111"/>
      <c r="G62" s="111"/>
      <c r="H62" s="29"/>
    </row>
    <row r="63" spans="1:8" ht="14.25" customHeight="1" x14ac:dyDescent="0.2">
      <c r="A63" s="24"/>
      <c r="B63" s="119"/>
      <c r="C63" s="119"/>
      <c r="D63" s="12"/>
      <c r="E63" s="12"/>
      <c r="F63" s="12"/>
      <c r="G63" s="12"/>
      <c r="H63" s="25"/>
    </row>
    <row r="64" spans="1:8" ht="15" customHeight="1" x14ac:dyDescent="0.2">
      <c r="A64" s="24"/>
      <c r="B64" s="125" t="str">
        <f>B35</f>
        <v>**OCHENTA Y UN MIL CIENTO SESENTA PESOS (00/100 M.N.)**</v>
      </c>
      <c r="C64" s="125"/>
      <c r="D64" s="125"/>
      <c r="E64" s="125"/>
      <c r="F64" s="125"/>
      <c r="G64" s="125"/>
      <c r="H64" s="25"/>
    </row>
    <row r="65" spans="1:8" ht="5.25" customHeight="1" x14ac:dyDescent="0.2">
      <c r="A65" s="24"/>
      <c r="B65" s="11"/>
      <c r="C65" s="12"/>
      <c r="D65" s="12"/>
      <c r="E65" s="12"/>
      <c r="F65" s="12"/>
      <c r="G65" s="12"/>
      <c r="H65" s="25"/>
    </row>
    <row r="66" spans="1:8" ht="29.25" customHeight="1" x14ac:dyDescent="0.2">
      <c r="A66" s="24"/>
      <c r="B66" s="111" t="str">
        <f>B37</f>
        <v>Valor recibido a mi (nuestra) entera satisfacción. Este pagaré forma parte de una serie numerada del 1 al 1  y todos están sujetos a la condición de que, al no pagarse cualquiera de ellos a su vencimiento, serán exigibles todos los que le sigan en número, además de los ya vencidos. Desde la fecha de vencimiento de este documento hasta el día de su liquidación, causará intereses moratorios al tipo de 5 % mensual, pagadero en esta ciudad juntamente con el principal.</v>
      </c>
      <c r="C66" s="111"/>
      <c r="D66" s="111"/>
      <c r="E66" s="111"/>
      <c r="F66" s="111"/>
      <c r="G66" s="111"/>
      <c r="H66" s="25"/>
    </row>
    <row r="67" spans="1:8" ht="23.25" customHeight="1" x14ac:dyDescent="0.2">
      <c r="A67" s="24"/>
      <c r="B67" s="111"/>
      <c r="C67" s="111"/>
      <c r="D67" s="111"/>
      <c r="E67" s="111"/>
      <c r="F67" s="111"/>
      <c r="G67" s="111"/>
      <c r="H67" s="25"/>
    </row>
    <row r="68" spans="1:8" ht="5.0999999999999996" customHeight="1" x14ac:dyDescent="0.2">
      <c r="A68" s="24"/>
      <c r="B68" s="11"/>
      <c r="C68" s="12"/>
      <c r="D68" s="12"/>
      <c r="E68" s="12"/>
      <c r="F68" s="12"/>
      <c r="G68" s="12"/>
      <c r="H68" s="25"/>
    </row>
    <row r="69" spans="1:8" ht="15" customHeight="1" x14ac:dyDescent="0.2">
      <c r="A69" s="24"/>
      <c r="B69" s="112" t="s">
        <v>4</v>
      </c>
      <c r="C69" s="113"/>
      <c r="D69" s="13"/>
      <c r="E69" s="112" t="s">
        <v>8</v>
      </c>
      <c r="F69" s="114"/>
      <c r="G69" s="113"/>
      <c r="H69" s="25"/>
    </row>
    <row r="70" spans="1:8" ht="15" customHeight="1" x14ac:dyDescent="0.2">
      <c r="A70" s="24"/>
      <c r="B70" s="14" t="s">
        <v>7</v>
      </c>
      <c r="C70" s="15" t="e">
        <f>C41</f>
        <v>#REF!</v>
      </c>
      <c r="D70" s="115"/>
      <c r="E70" s="14" t="s">
        <v>7</v>
      </c>
      <c r="F70" s="116" t="e">
        <f>F41</f>
        <v>#REF!</v>
      </c>
      <c r="G70" s="117"/>
      <c r="H70" s="25"/>
    </row>
    <row r="71" spans="1:8" ht="15" customHeight="1" x14ac:dyDescent="0.2">
      <c r="A71" s="24"/>
      <c r="B71" s="14" t="s">
        <v>6</v>
      </c>
      <c r="C71" s="118" t="e">
        <f>C42</f>
        <v>#REF!</v>
      </c>
      <c r="D71" s="115"/>
      <c r="E71" s="14" t="s">
        <v>6</v>
      </c>
      <c r="F71" s="119" t="e">
        <f>C71</f>
        <v>#REF!</v>
      </c>
      <c r="G71" s="120"/>
      <c r="H71" s="25"/>
    </row>
    <row r="72" spans="1:8" ht="15" customHeight="1" x14ac:dyDescent="0.2">
      <c r="A72" s="24"/>
      <c r="B72" s="14"/>
      <c r="C72" s="118"/>
      <c r="D72" s="115"/>
      <c r="E72" s="14"/>
      <c r="F72" s="119"/>
      <c r="G72" s="120"/>
      <c r="H72" s="25"/>
    </row>
    <row r="73" spans="1:8" ht="15" customHeight="1" x14ac:dyDescent="0.2">
      <c r="A73" s="24"/>
      <c r="B73" s="14" t="s">
        <v>9</v>
      </c>
      <c r="C73" s="16" t="e">
        <f>C44</f>
        <v>#REF!</v>
      </c>
      <c r="D73" s="115"/>
      <c r="E73" s="14" t="s">
        <v>9</v>
      </c>
      <c r="F73" s="17" t="e">
        <f>C73</f>
        <v>#REF!</v>
      </c>
      <c r="G73" s="18"/>
      <c r="H73" s="25"/>
    </row>
    <row r="74" spans="1:8" ht="15" customHeight="1" x14ac:dyDescent="0.2">
      <c r="A74" s="24"/>
      <c r="B74" s="19" t="s">
        <v>5</v>
      </c>
      <c r="C74" s="20" t="e">
        <f>C45</f>
        <v>#REF!</v>
      </c>
      <c r="D74" s="11"/>
      <c r="E74" s="19" t="s">
        <v>5</v>
      </c>
      <c r="F74" s="109" t="e">
        <f>C74</f>
        <v>#REF!</v>
      </c>
      <c r="G74" s="110"/>
      <c r="H74" s="25"/>
    </row>
    <row r="75" spans="1:8" ht="5.0999999999999996" customHeight="1" x14ac:dyDescent="0.2">
      <c r="A75" s="24"/>
      <c r="E75" s="8"/>
      <c r="F75" s="8"/>
      <c r="G75" s="8"/>
      <c r="H75" s="25"/>
    </row>
    <row r="76" spans="1:8" x14ac:dyDescent="0.2">
      <c r="A76" s="24"/>
      <c r="D76" s="21" t="s">
        <v>10</v>
      </c>
      <c r="H76" s="25"/>
    </row>
    <row r="77" spans="1:8" x14ac:dyDescent="0.2">
      <c r="A77" s="24"/>
      <c r="H77" s="25"/>
    </row>
    <row r="78" spans="1:8" x14ac:dyDescent="0.2">
      <c r="A78" s="24"/>
      <c r="H78" s="25"/>
    </row>
    <row r="79" spans="1:8" ht="13.5" thickBot="1" x14ac:dyDescent="0.25">
      <c r="A79" s="24"/>
      <c r="B79" s="6"/>
      <c r="C79" s="7"/>
      <c r="E79" s="7"/>
      <c r="F79" s="7"/>
      <c r="G79" s="7"/>
      <c r="H79" s="25"/>
    </row>
    <row r="80" spans="1:8" x14ac:dyDescent="0.2">
      <c r="A80" s="24"/>
      <c r="H80" s="25"/>
    </row>
    <row r="81" spans="1:8" x14ac:dyDescent="0.2">
      <c r="A81" s="24"/>
      <c r="H81" s="25"/>
    </row>
    <row r="82" spans="1:8" ht="13.5" thickBot="1" x14ac:dyDescent="0.25">
      <c r="A82" s="30"/>
      <c r="B82" s="31"/>
      <c r="C82" s="32"/>
      <c r="D82" s="32"/>
      <c r="E82" s="32"/>
      <c r="F82" s="32"/>
      <c r="G82" s="32"/>
      <c r="H82" s="33"/>
    </row>
    <row r="83" spans="1:8" ht="13.5" thickTop="1" x14ac:dyDescent="0.2"/>
  </sheetData>
  <mergeCells count="53">
    <mergeCell ref="F74:G74"/>
    <mergeCell ref="B66:G67"/>
    <mergeCell ref="B69:C69"/>
    <mergeCell ref="E69:G69"/>
    <mergeCell ref="D70:D73"/>
    <mergeCell ref="F70:G70"/>
    <mergeCell ref="C71:C72"/>
    <mergeCell ref="F71:G72"/>
    <mergeCell ref="B62:G62"/>
    <mergeCell ref="B63:C63"/>
    <mergeCell ref="B64:G64"/>
    <mergeCell ref="F60:G60"/>
    <mergeCell ref="E22:G22"/>
    <mergeCell ref="B22:C22"/>
    <mergeCell ref="F45:G45"/>
    <mergeCell ref="B58:C59"/>
    <mergeCell ref="D58:D59"/>
    <mergeCell ref="E58:E59"/>
    <mergeCell ref="F58:F59"/>
    <mergeCell ref="G58:G59"/>
    <mergeCell ref="B35:G35"/>
    <mergeCell ref="B37:G38"/>
    <mergeCell ref="B40:C40"/>
    <mergeCell ref="E40:G40"/>
    <mergeCell ref="D41:D44"/>
    <mergeCell ref="F41:G41"/>
    <mergeCell ref="C42:C43"/>
    <mergeCell ref="F42:G43"/>
    <mergeCell ref="G29:G30"/>
    <mergeCell ref="B33:G33"/>
    <mergeCell ref="B34:C34"/>
    <mergeCell ref="B29:C30"/>
    <mergeCell ref="D29:D30"/>
    <mergeCell ref="E29:E30"/>
    <mergeCell ref="F29:F30"/>
    <mergeCell ref="F31:G31"/>
    <mergeCell ref="F17:G17"/>
    <mergeCell ref="E1:E2"/>
    <mergeCell ref="F14:G15"/>
    <mergeCell ref="F13:G13"/>
    <mergeCell ref="B7:G7"/>
    <mergeCell ref="B12:C12"/>
    <mergeCell ref="B9:G10"/>
    <mergeCell ref="E12:G12"/>
    <mergeCell ref="F1:F2"/>
    <mergeCell ref="B1:C2"/>
    <mergeCell ref="D1:D2"/>
    <mergeCell ref="C14:C15"/>
    <mergeCell ref="B5:G5"/>
    <mergeCell ref="G1:G2"/>
    <mergeCell ref="D13:D16"/>
    <mergeCell ref="B6:C6"/>
    <mergeCell ref="F3:G3"/>
  </mergeCells>
  <phoneticPr fontId="0" type="noConversion"/>
  <printOptions horizontalCentered="1"/>
  <pageMargins left="0.19685039370078741" right="0.19685039370078741" top="0.59055118110236227" bottom="0.39370078740157483" header="0" footer="0"/>
  <pageSetup scale="90" orientation="portrait" r:id="rId1"/>
  <headerFooter alignWithMargins="0">
    <oddFooter>&amp;R&amp;P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J136"/>
  <sheetViews>
    <sheetView zoomScale="80" workbookViewId="0">
      <selection activeCell="E53" sqref="E53"/>
    </sheetView>
  </sheetViews>
  <sheetFormatPr baseColWidth="10" defaultColWidth="9.140625" defaultRowHeight="12.75" x14ac:dyDescent="0.2"/>
  <cols>
    <col min="1" max="1" width="2.7109375" style="3" customWidth="1"/>
    <col min="2" max="2" width="11.85546875" style="5" customWidth="1"/>
    <col min="3" max="3" width="36.140625" style="3" customWidth="1"/>
    <col min="4" max="4" width="4.5703125" style="3" customWidth="1"/>
    <col min="5" max="5" width="11.7109375" style="3" customWidth="1"/>
    <col min="6" max="6" width="18.42578125" style="3" customWidth="1"/>
    <col min="7" max="7" width="18.28515625" style="3" customWidth="1"/>
    <col min="8" max="8" width="2.7109375" style="3" customWidth="1"/>
    <col min="9" max="12" width="9.140625" style="1" customWidth="1"/>
    <col min="13" max="13" width="11.85546875" style="1" customWidth="1"/>
    <col min="14" max="14" width="9.140625" style="1" customWidth="1"/>
    <col min="15" max="16384" width="9.140625" style="1"/>
  </cols>
  <sheetData>
    <row r="1" spans="1:8" ht="27.75" customHeight="1" thickTop="1" x14ac:dyDescent="0.2">
      <c r="A1" s="22"/>
      <c r="B1" s="136"/>
      <c r="C1" s="136"/>
      <c r="D1" s="133" t="s">
        <v>1</v>
      </c>
      <c r="E1" s="135" t="s">
        <v>11</v>
      </c>
      <c r="F1" s="133" t="s">
        <v>2</v>
      </c>
      <c r="G1" s="134">
        <v>75240</v>
      </c>
      <c r="H1" s="23"/>
    </row>
    <row r="2" spans="1:8" ht="10.5" customHeight="1" x14ac:dyDescent="0.2">
      <c r="A2" s="24"/>
      <c r="B2" s="137"/>
      <c r="C2" s="137"/>
      <c r="D2" s="128"/>
      <c r="E2" s="130"/>
      <c r="F2" s="128"/>
      <c r="G2" s="132"/>
      <c r="H2" s="25"/>
    </row>
    <row r="3" spans="1:8" s="2" customFormat="1" ht="17.25" customHeight="1" x14ac:dyDescent="0.2">
      <c r="A3" s="26"/>
      <c r="C3" s="45"/>
      <c r="D3" s="45"/>
      <c r="E3" s="46" t="s">
        <v>12</v>
      </c>
      <c r="F3" s="126">
        <f ca="1">TODAY()</f>
        <v>40511</v>
      </c>
      <c r="G3" s="126"/>
      <c r="H3" s="27"/>
    </row>
    <row r="4" spans="1:8" ht="2.25" hidden="1" customHeight="1" x14ac:dyDescent="0.2">
      <c r="A4" s="24"/>
      <c r="B4" s="9"/>
      <c r="C4" s="10"/>
      <c r="D4" s="10"/>
      <c r="E4" s="10"/>
      <c r="F4" s="10"/>
      <c r="G4" s="10"/>
      <c r="H4" s="25"/>
    </row>
    <row r="5" spans="1:8" s="4" customFormat="1" ht="28.5" customHeight="1" x14ac:dyDescent="0.2">
      <c r="A5" s="28"/>
      <c r="B5" s="111" t="s">
        <v>21</v>
      </c>
      <c r="C5" s="111"/>
      <c r="D5" s="111"/>
      <c r="E5" s="111"/>
      <c r="F5" s="111"/>
      <c r="G5" s="111"/>
      <c r="H5" s="29"/>
    </row>
    <row r="6" spans="1:8" ht="14.25" customHeight="1" x14ac:dyDescent="0.2">
      <c r="A6" s="24"/>
      <c r="B6" s="119" t="s">
        <v>3</v>
      </c>
      <c r="C6" s="119"/>
      <c r="D6" s="12"/>
      <c r="E6" s="12"/>
      <c r="F6" s="12"/>
      <c r="G6" s="12"/>
      <c r="H6" s="25"/>
    </row>
    <row r="7" spans="1:8" ht="15" customHeight="1" x14ac:dyDescent="0.2">
      <c r="A7" s="24"/>
      <c r="B7" s="125" t="s">
        <v>25</v>
      </c>
      <c r="C7" s="125"/>
      <c r="D7" s="125"/>
      <c r="E7" s="125"/>
      <c r="F7" s="125"/>
      <c r="G7" s="125"/>
      <c r="H7" s="25"/>
    </row>
    <row r="8" spans="1:8" ht="5.25" customHeight="1" x14ac:dyDescent="0.2">
      <c r="A8" s="24"/>
      <c r="B8" s="11"/>
      <c r="C8" s="12"/>
      <c r="D8" s="12"/>
      <c r="E8" s="12"/>
      <c r="F8" s="12"/>
      <c r="G8" s="12"/>
      <c r="H8" s="25"/>
    </row>
    <row r="9" spans="1:8" ht="29.25" customHeight="1" x14ac:dyDescent="0.2">
      <c r="A9" s="24"/>
      <c r="B9" s="111" t="s">
        <v>15</v>
      </c>
      <c r="C9" s="111"/>
      <c r="D9" s="111"/>
      <c r="E9" s="111"/>
      <c r="F9" s="111"/>
      <c r="G9" s="111"/>
      <c r="H9" s="25"/>
    </row>
    <row r="10" spans="1:8" ht="23.25" customHeight="1" x14ac:dyDescent="0.2">
      <c r="A10" s="24"/>
      <c r="B10" s="111"/>
      <c r="C10" s="111"/>
      <c r="D10" s="111"/>
      <c r="E10" s="111"/>
      <c r="F10" s="111"/>
      <c r="G10" s="111"/>
      <c r="H10" s="25"/>
    </row>
    <row r="11" spans="1:8" ht="5.0999999999999996" customHeight="1" x14ac:dyDescent="0.2">
      <c r="A11" s="24"/>
      <c r="B11" s="11"/>
      <c r="C11" s="12"/>
      <c r="D11" s="12"/>
      <c r="E11" s="12"/>
      <c r="F11" s="12"/>
      <c r="G11" s="12"/>
      <c r="H11" s="25"/>
    </row>
    <row r="12" spans="1:8" ht="15" customHeight="1" x14ac:dyDescent="0.2">
      <c r="A12" s="24"/>
      <c r="B12" s="112" t="s">
        <v>4</v>
      </c>
      <c r="C12" s="113"/>
      <c r="D12" s="13"/>
      <c r="E12" s="112" t="s">
        <v>8</v>
      </c>
      <c r="F12" s="114"/>
      <c r="G12" s="113"/>
      <c r="H12" s="25"/>
    </row>
    <row r="13" spans="1:8" ht="15" customHeight="1" x14ac:dyDescent="0.2">
      <c r="A13" s="24"/>
      <c r="B13" s="14" t="s">
        <v>7</v>
      </c>
      <c r="C13" s="42" t="e">
        <f>#REF!</f>
        <v>#REF!</v>
      </c>
      <c r="D13" s="115"/>
      <c r="E13" s="14" t="s">
        <v>7</v>
      </c>
      <c r="F13" s="116" t="e">
        <f>#REF!</f>
        <v>#REF!</v>
      </c>
      <c r="G13" s="117"/>
      <c r="H13" s="25"/>
    </row>
    <row r="14" spans="1:8" ht="15" customHeight="1" x14ac:dyDescent="0.2">
      <c r="A14" s="24"/>
      <c r="B14" s="14" t="s">
        <v>6</v>
      </c>
      <c r="C14" s="118" t="e">
        <f>#REF!</f>
        <v>#REF!</v>
      </c>
      <c r="D14" s="115"/>
      <c r="E14" s="14" t="s">
        <v>6</v>
      </c>
      <c r="F14" s="119" t="e">
        <f>C14</f>
        <v>#REF!</v>
      </c>
      <c r="G14" s="120"/>
      <c r="H14" s="25"/>
    </row>
    <row r="15" spans="1:8" ht="15" customHeight="1" x14ac:dyDescent="0.2">
      <c r="A15" s="24"/>
      <c r="B15" s="14"/>
      <c r="C15" s="118"/>
      <c r="D15" s="115"/>
      <c r="E15" s="14"/>
      <c r="F15" s="119"/>
      <c r="G15" s="120"/>
      <c r="H15" s="25"/>
    </row>
    <row r="16" spans="1:8" ht="15" customHeight="1" x14ac:dyDescent="0.2">
      <c r="A16" s="24"/>
      <c r="B16" s="14" t="s">
        <v>9</v>
      </c>
      <c r="C16" s="16" t="e">
        <f>#REF!</f>
        <v>#REF!</v>
      </c>
      <c r="D16" s="115"/>
      <c r="E16" s="14" t="s">
        <v>9</v>
      </c>
      <c r="F16" s="17" t="e">
        <f>C16</f>
        <v>#REF!</v>
      </c>
      <c r="G16" s="18"/>
      <c r="H16" s="25"/>
    </row>
    <row r="17" spans="1:10" ht="15" customHeight="1" x14ac:dyDescent="0.2">
      <c r="A17" s="24"/>
      <c r="B17" s="19" t="s">
        <v>5</v>
      </c>
      <c r="C17" s="41" t="e">
        <f>#REF!</f>
        <v>#REF!</v>
      </c>
      <c r="D17" s="11"/>
      <c r="E17" s="19" t="s">
        <v>5</v>
      </c>
      <c r="F17" s="109" t="e">
        <f>C17</f>
        <v>#REF!</v>
      </c>
      <c r="G17" s="110"/>
      <c r="H17" s="25"/>
    </row>
    <row r="18" spans="1:10" ht="5.0999999999999996" customHeight="1" x14ac:dyDescent="0.2">
      <c r="A18" s="24"/>
      <c r="E18" s="8"/>
      <c r="F18" s="8"/>
      <c r="G18" s="8"/>
      <c r="H18" s="25"/>
      <c r="J18" s="1" t="s">
        <v>0</v>
      </c>
    </row>
    <row r="19" spans="1:10" x14ac:dyDescent="0.2">
      <c r="A19" s="24"/>
      <c r="D19" s="21" t="s">
        <v>10</v>
      </c>
      <c r="H19" s="25"/>
      <c r="J19" s="1" t="s">
        <v>0</v>
      </c>
    </row>
    <row r="20" spans="1:10" x14ac:dyDescent="0.2">
      <c r="A20" s="24"/>
      <c r="H20" s="25"/>
    </row>
    <row r="21" spans="1:10" x14ac:dyDescent="0.2">
      <c r="A21" s="24"/>
      <c r="H21" s="25"/>
    </row>
    <row r="22" spans="1:10" ht="13.5" thickBot="1" x14ac:dyDescent="0.25">
      <c r="A22" s="24"/>
      <c r="B22" s="108"/>
      <c r="C22" s="108"/>
      <c r="E22" s="108"/>
      <c r="F22" s="108"/>
      <c r="G22" s="108"/>
      <c r="H22" s="25"/>
    </row>
    <row r="23" spans="1:10" x14ac:dyDescent="0.2">
      <c r="A23" s="24"/>
      <c r="H23" s="25"/>
    </row>
    <row r="24" spans="1:10" x14ac:dyDescent="0.2">
      <c r="A24" s="24"/>
      <c r="H24" s="25"/>
    </row>
    <row r="25" spans="1:10" ht="13.5" thickBot="1" x14ac:dyDescent="0.25">
      <c r="A25" s="30"/>
      <c r="B25" s="31"/>
      <c r="C25" s="32"/>
      <c r="D25" s="32"/>
      <c r="E25" s="32"/>
      <c r="F25" s="32"/>
      <c r="G25" s="32"/>
      <c r="H25" s="33"/>
    </row>
    <row r="26" spans="1:10" ht="13.5" thickTop="1" x14ac:dyDescent="0.2"/>
    <row r="28" spans="1:10" ht="13.5" thickBot="1" x14ac:dyDescent="0.25"/>
    <row r="29" spans="1:10" ht="27.75" customHeight="1" thickTop="1" x14ac:dyDescent="0.2">
      <c r="A29" s="22"/>
      <c r="B29" s="136"/>
      <c r="C29" s="136"/>
      <c r="D29" s="133" t="s">
        <v>1</v>
      </c>
      <c r="E29" s="135" t="s">
        <v>11</v>
      </c>
      <c r="F29" s="133" t="s">
        <v>2</v>
      </c>
      <c r="G29" s="134">
        <v>67680</v>
      </c>
      <c r="H29" s="43"/>
    </row>
    <row r="30" spans="1:10" ht="10.5" customHeight="1" x14ac:dyDescent="0.2">
      <c r="A30" s="24"/>
      <c r="B30" s="137"/>
      <c r="C30" s="137"/>
      <c r="D30" s="128"/>
      <c r="E30" s="130"/>
      <c r="F30" s="128"/>
      <c r="G30" s="132"/>
      <c r="H30" s="25"/>
    </row>
    <row r="31" spans="1:10" s="2" customFormat="1" ht="17.25" customHeight="1" x14ac:dyDescent="0.2">
      <c r="A31" s="26"/>
      <c r="B31" s="45"/>
      <c r="C31" s="45"/>
      <c r="D31" s="45"/>
      <c r="E31" s="46" t="s">
        <v>12</v>
      </c>
      <c r="F31" s="126">
        <f ca="1">TODAY()</f>
        <v>40511</v>
      </c>
      <c r="G31" s="126"/>
      <c r="H31" s="25"/>
    </row>
    <row r="32" spans="1:10" ht="2.25" hidden="1" customHeight="1" x14ac:dyDescent="0.2">
      <c r="A32" s="24"/>
      <c r="B32" s="9"/>
      <c r="C32" s="10"/>
      <c r="D32" s="10"/>
      <c r="E32" s="10"/>
      <c r="F32" s="10"/>
      <c r="G32" s="10"/>
      <c r="H32" s="25"/>
    </row>
    <row r="33" spans="1:8" s="4" customFormat="1" ht="28.5" customHeight="1" x14ac:dyDescent="0.2">
      <c r="A33" s="28"/>
      <c r="B33" s="111" t="s">
        <v>22</v>
      </c>
      <c r="C33" s="111"/>
      <c r="D33" s="111"/>
      <c r="E33" s="111"/>
      <c r="F33" s="111"/>
      <c r="G33" s="111"/>
      <c r="H33" s="29"/>
    </row>
    <row r="34" spans="1:8" ht="14.25" customHeight="1" x14ac:dyDescent="0.2">
      <c r="A34" s="24"/>
      <c r="B34" s="119" t="s">
        <v>3</v>
      </c>
      <c r="C34" s="119"/>
      <c r="D34" s="12"/>
      <c r="E34" s="12"/>
      <c r="F34" s="12"/>
      <c r="G34" s="12"/>
      <c r="H34" s="25"/>
    </row>
    <row r="35" spans="1:8" ht="15" customHeight="1" x14ac:dyDescent="0.2">
      <c r="A35" s="24"/>
      <c r="B35" s="125" t="s">
        <v>26</v>
      </c>
      <c r="C35" s="125"/>
      <c r="D35" s="125"/>
      <c r="E35" s="125"/>
      <c r="F35" s="125"/>
      <c r="G35" s="125"/>
      <c r="H35" s="25"/>
    </row>
    <row r="36" spans="1:8" ht="5.25" customHeight="1" x14ac:dyDescent="0.2">
      <c r="A36" s="24"/>
      <c r="B36" s="11"/>
      <c r="C36" s="12"/>
      <c r="D36" s="12"/>
      <c r="E36" s="12"/>
      <c r="F36" s="12"/>
      <c r="G36" s="12"/>
      <c r="H36" s="25"/>
    </row>
    <row r="37" spans="1:8" ht="29.25" customHeight="1" x14ac:dyDescent="0.2">
      <c r="A37" s="24"/>
      <c r="B37" s="111" t="str">
        <f>B9</f>
        <v>Valor recibido a mi (nuestra) entera satisfacción. Este pagaré forma parte de una serie numerada del 1 al 1  y todos están sujetos a la condición de que, al no pagarse cualquiera de ellos a su vencimiento, serán exigibles todos los que le sigan en número, además de los ya vencidos. Desde la fecha de vencimiento de este documento hasta el día de su liquidación, causará intereses moratorios al tipo de 5 % mensual, pagadero en esta ciudad juntamente con el principal.</v>
      </c>
      <c r="C37" s="111"/>
      <c r="D37" s="111"/>
      <c r="E37" s="111"/>
      <c r="F37" s="111"/>
      <c r="G37" s="111"/>
      <c r="H37" s="25"/>
    </row>
    <row r="38" spans="1:8" ht="23.25" customHeight="1" x14ac:dyDescent="0.2">
      <c r="A38" s="24"/>
      <c r="B38" s="111"/>
      <c r="C38" s="111"/>
      <c r="D38" s="111"/>
      <c r="E38" s="111"/>
      <c r="F38" s="111"/>
      <c r="G38" s="111"/>
      <c r="H38" s="25"/>
    </row>
    <row r="39" spans="1:8" ht="5.0999999999999996" customHeight="1" x14ac:dyDescent="0.2">
      <c r="A39" s="24"/>
      <c r="B39" s="11"/>
      <c r="C39" s="12"/>
      <c r="D39" s="12"/>
      <c r="E39" s="12"/>
      <c r="F39" s="12"/>
      <c r="G39" s="12"/>
      <c r="H39" s="25"/>
    </row>
    <row r="40" spans="1:8" ht="15" customHeight="1" x14ac:dyDescent="0.2">
      <c r="A40" s="24"/>
      <c r="B40" s="112" t="s">
        <v>4</v>
      </c>
      <c r="C40" s="113"/>
      <c r="D40" s="13"/>
      <c r="E40" s="112" t="s">
        <v>8</v>
      </c>
      <c r="F40" s="114"/>
      <c r="G40" s="113"/>
      <c r="H40" s="25"/>
    </row>
    <row r="41" spans="1:8" ht="15" customHeight="1" x14ac:dyDescent="0.2">
      <c r="A41" s="24"/>
      <c r="B41" s="14" t="s">
        <v>7</v>
      </c>
      <c r="C41" s="15" t="e">
        <f>C13</f>
        <v>#REF!</v>
      </c>
      <c r="D41" s="115"/>
      <c r="E41" s="14" t="s">
        <v>7</v>
      </c>
      <c r="F41" s="116" t="e">
        <f>F13</f>
        <v>#REF!</v>
      </c>
      <c r="G41" s="117"/>
      <c r="H41" s="25"/>
    </row>
    <row r="42" spans="1:8" ht="15" customHeight="1" x14ac:dyDescent="0.2">
      <c r="A42" s="24"/>
      <c r="B42" s="14" t="s">
        <v>6</v>
      </c>
      <c r="C42" s="118" t="e">
        <f>C14</f>
        <v>#REF!</v>
      </c>
      <c r="D42" s="115"/>
      <c r="E42" s="14" t="s">
        <v>6</v>
      </c>
      <c r="F42" s="119" t="e">
        <f>C42</f>
        <v>#REF!</v>
      </c>
      <c r="G42" s="120"/>
      <c r="H42" s="25"/>
    </row>
    <row r="43" spans="1:8" ht="15" customHeight="1" x14ac:dyDescent="0.2">
      <c r="A43" s="24"/>
      <c r="B43" s="14"/>
      <c r="C43" s="118"/>
      <c r="D43" s="115"/>
      <c r="E43" s="14"/>
      <c r="F43" s="119"/>
      <c r="G43" s="120"/>
      <c r="H43" s="25"/>
    </row>
    <row r="44" spans="1:8" ht="15" customHeight="1" x14ac:dyDescent="0.2">
      <c r="A44" s="24"/>
      <c r="B44" s="14" t="s">
        <v>9</v>
      </c>
      <c r="C44" s="16" t="e">
        <f>C16</f>
        <v>#REF!</v>
      </c>
      <c r="D44" s="115"/>
      <c r="E44" s="14" t="s">
        <v>9</v>
      </c>
      <c r="F44" s="17" t="e">
        <f>C44</f>
        <v>#REF!</v>
      </c>
      <c r="G44" s="18"/>
      <c r="H44" s="25"/>
    </row>
    <row r="45" spans="1:8" ht="15" customHeight="1" x14ac:dyDescent="0.2">
      <c r="A45" s="24"/>
      <c r="B45" s="19" t="s">
        <v>5</v>
      </c>
      <c r="C45" s="20" t="e">
        <f>C17</f>
        <v>#REF!</v>
      </c>
      <c r="D45" s="11"/>
      <c r="E45" s="19" t="s">
        <v>5</v>
      </c>
      <c r="F45" s="109" t="e">
        <f>C45</f>
        <v>#REF!</v>
      </c>
      <c r="G45" s="110"/>
      <c r="H45" s="25"/>
    </row>
    <row r="46" spans="1:8" ht="5.0999999999999996" customHeight="1" x14ac:dyDescent="0.2">
      <c r="A46" s="24"/>
      <c r="E46" s="8"/>
      <c r="F46" s="8"/>
      <c r="G46" s="8"/>
      <c r="H46" s="25"/>
    </row>
    <row r="47" spans="1:8" x14ac:dyDescent="0.2">
      <c r="A47" s="24"/>
      <c r="D47" s="21" t="s">
        <v>10</v>
      </c>
      <c r="H47" s="25"/>
    </row>
    <row r="48" spans="1:8" x14ac:dyDescent="0.2">
      <c r="A48" s="24"/>
      <c r="H48" s="25"/>
    </row>
    <row r="49" spans="1:8" x14ac:dyDescent="0.2">
      <c r="A49" s="24"/>
      <c r="H49" s="25"/>
    </row>
    <row r="50" spans="1:8" ht="13.5" thickBot="1" x14ac:dyDescent="0.25">
      <c r="A50" s="24"/>
      <c r="B50" s="6"/>
      <c r="C50" s="7"/>
      <c r="E50" s="7"/>
      <c r="F50" s="7"/>
      <c r="G50" s="7"/>
      <c r="H50" s="25"/>
    </row>
    <row r="51" spans="1:8" x14ac:dyDescent="0.2">
      <c r="A51" s="24"/>
      <c r="H51" s="25"/>
    </row>
    <row r="52" spans="1:8" x14ac:dyDescent="0.2">
      <c r="A52" s="24"/>
      <c r="H52" s="25"/>
    </row>
    <row r="53" spans="1:8" ht="13.5" thickBot="1" x14ac:dyDescent="0.25">
      <c r="A53" s="30"/>
      <c r="B53" s="31"/>
      <c r="C53" s="32"/>
      <c r="D53" s="32"/>
      <c r="E53" s="32"/>
      <c r="F53" s="32"/>
      <c r="G53" s="32"/>
      <c r="H53" s="33"/>
    </row>
    <row r="54" spans="1:8" ht="13.5" thickTop="1" x14ac:dyDescent="0.2"/>
    <row r="57" spans="1:8" ht="13.5" thickBot="1" x14ac:dyDescent="0.25"/>
    <row r="58" spans="1:8" ht="27.75" customHeight="1" thickTop="1" x14ac:dyDescent="0.2">
      <c r="A58" s="22"/>
      <c r="B58" s="136"/>
      <c r="C58" s="136"/>
      <c r="D58" s="133" t="s">
        <v>1</v>
      </c>
      <c r="E58" s="135" t="s">
        <v>11</v>
      </c>
      <c r="F58" s="133" t="s">
        <v>2</v>
      </c>
      <c r="G58" s="134">
        <v>60120</v>
      </c>
      <c r="H58" s="23"/>
    </row>
    <row r="59" spans="1:8" ht="10.5" customHeight="1" x14ac:dyDescent="0.2">
      <c r="A59" s="24"/>
      <c r="B59" s="137"/>
      <c r="C59" s="137"/>
      <c r="D59" s="128"/>
      <c r="E59" s="130"/>
      <c r="F59" s="128"/>
      <c r="G59" s="132"/>
      <c r="H59" s="25"/>
    </row>
    <row r="60" spans="1:8" s="2" customFormat="1" ht="17.25" customHeight="1" x14ac:dyDescent="0.2">
      <c r="A60" s="26"/>
      <c r="B60" s="44"/>
      <c r="C60" s="44"/>
      <c r="D60" s="44"/>
      <c r="E60" s="46" t="s">
        <v>12</v>
      </c>
      <c r="F60" s="126">
        <f ca="1">TODAY()</f>
        <v>40511</v>
      </c>
      <c r="G60" s="126"/>
      <c r="H60" s="27"/>
    </row>
    <row r="61" spans="1:8" ht="2.25" hidden="1" customHeight="1" x14ac:dyDescent="0.2">
      <c r="A61" s="24"/>
      <c r="B61" s="9"/>
      <c r="C61" s="10"/>
      <c r="D61" s="10"/>
      <c r="E61" s="10"/>
      <c r="F61" s="10"/>
      <c r="G61" s="10"/>
      <c r="H61" s="25"/>
    </row>
    <row r="62" spans="1:8" s="4" customFormat="1" ht="28.5" customHeight="1" x14ac:dyDescent="0.2">
      <c r="A62" s="28"/>
      <c r="B62" s="111" t="s">
        <v>23</v>
      </c>
      <c r="C62" s="111"/>
      <c r="D62" s="111"/>
      <c r="E62" s="111"/>
      <c r="F62" s="111"/>
      <c r="G62" s="111"/>
      <c r="H62" s="29"/>
    </row>
    <row r="63" spans="1:8" ht="14.25" customHeight="1" x14ac:dyDescent="0.2">
      <c r="A63" s="24"/>
      <c r="B63" s="119"/>
      <c r="C63" s="119"/>
      <c r="D63" s="12"/>
      <c r="E63" s="12"/>
      <c r="F63" s="12"/>
      <c r="G63" s="12"/>
      <c r="H63" s="25"/>
    </row>
    <row r="64" spans="1:8" ht="15" customHeight="1" x14ac:dyDescent="0.2">
      <c r="A64" s="24"/>
      <c r="B64" s="125" t="s">
        <v>27</v>
      </c>
      <c r="C64" s="125"/>
      <c r="D64" s="125"/>
      <c r="E64" s="125"/>
      <c r="F64" s="125"/>
      <c r="G64" s="125"/>
      <c r="H64" s="25"/>
    </row>
    <row r="65" spans="1:8" ht="5.25" customHeight="1" x14ac:dyDescent="0.2">
      <c r="A65" s="24"/>
      <c r="B65" s="11"/>
      <c r="C65" s="12"/>
      <c r="D65" s="12"/>
      <c r="E65" s="12"/>
      <c r="F65" s="12"/>
      <c r="G65" s="12"/>
      <c r="H65" s="25"/>
    </row>
    <row r="66" spans="1:8" ht="29.25" customHeight="1" x14ac:dyDescent="0.2">
      <c r="A66" s="24"/>
      <c r="B66" s="111" t="str">
        <f>B37</f>
        <v>Valor recibido a mi (nuestra) entera satisfacción. Este pagaré forma parte de una serie numerada del 1 al 1  y todos están sujetos a la condición de que, al no pagarse cualquiera de ellos a su vencimiento, serán exigibles todos los que le sigan en número, además de los ya vencidos. Desde la fecha de vencimiento de este documento hasta el día de su liquidación, causará intereses moratorios al tipo de 5 % mensual, pagadero en esta ciudad juntamente con el principal.</v>
      </c>
      <c r="C66" s="111"/>
      <c r="D66" s="111"/>
      <c r="E66" s="111"/>
      <c r="F66" s="111"/>
      <c r="G66" s="111"/>
      <c r="H66" s="25"/>
    </row>
    <row r="67" spans="1:8" ht="23.25" customHeight="1" x14ac:dyDescent="0.2">
      <c r="A67" s="24"/>
      <c r="B67" s="111"/>
      <c r="C67" s="111"/>
      <c r="D67" s="111"/>
      <c r="E67" s="111"/>
      <c r="F67" s="111"/>
      <c r="G67" s="111"/>
      <c r="H67" s="25"/>
    </row>
    <row r="68" spans="1:8" ht="5.0999999999999996" customHeight="1" x14ac:dyDescent="0.2">
      <c r="A68" s="24"/>
      <c r="B68" s="11"/>
      <c r="C68" s="12"/>
      <c r="D68" s="12"/>
      <c r="E68" s="12"/>
      <c r="F68" s="12"/>
      <c r="G68" s="12"/>
      <c r="H68" s="25"/>
    </row>
    <row r="69" spans="1:8" ht="15" customHeight="1" x14ac:dyDescent="0.2">
      <c r="A69" s="24"/>
      <c r="B69" s="112" t="s">
        <v>4</v>
      </c>
      <c r="C69" s="113"/>
      <c r="D69" s="13"/>
      <c r="E69" s="112" t="s">
        <v>8</v>
      </c>
      <c r="F69" s="114"/>
      <c r="G69" s="113"/>
      <c r="H69" s="25"/>
    </row>
    <row r="70" spans="1:8" ht="15" customHeight="1" x14ac:dyDescent="0.2">
      <c r="A70" s="24"/>
      <c r="B70" s="14" t="s">
        <v>7</v>
      </c>
      <c r="C70" s="15" t="e">
        <f>C41</f>
        <v>#REF!</v>
      </c>
      <c r="D70" s="115"/>
      <c r="E70" s="14" t="s">
        <v>7</v>
      </c>
      <c r="F70" s="116" t="e">
        <f>F41</f>
        <v>#REF!</v>
      </c>
      <c r="G70" s="117"/>
      <c r="H70" s="25"/>
    </row>
    <row r="71" spans="1:8" ht="15" customHeight="1" x14ac:dyDescent="0.2">
      <c r="A71" s="24"/>
      <c r="B71" s="14" t="s">
        <v>6</v>
      </c>
      <c r="C71" s="118" t="e">
        <f>C42</f>
        <v>#REF!</v>
      </c>
      <c r="D71" s="115"/>
      <c r="E71" s="14" t="s">
        <v>6</v>
      </c>
      <c r="F71" s="119" t="e">
        <f>C71</f>
        <v>#REF!</v>
      </c>
      <c r="G71" s="120"/>
      <c r="H71" s="25"/>
    </row>
    <row r="72" spans="1:8" ht="15" customHeight="1" x14ac:dyDescent="0.2">
      <c r="A72" s="24"/>
      <c r="B72" s="14"/>
      <c r="C72" s="118"/>
      <c r="D72" s="115"/>
      <c r="E72" s="14"/>
      <c r="F72" s="119"/>
      <c r="G72" s="120"/>
      <c r="H72" s="25"/>
    </row>
    <row r="73" spans="1:8" ht="15" customHeight="1" x14ac:dyDescent="0.2">
      <c r="A73" s="24"/>
      <c r="B73" s="14" t="s">
        <v>9</v>
      </c>
      <c r="C73" s="16" t="e">
        <f>C44</f>
        <v>#REF!</v>
      </c>
      <c r="D73" s="115"/>
      <c r="E73" s="14" t="s">
        <v>9</v>
      </c>
      <c r="F73" s="17" t="e">
        <f>C73</f>
        <v>#REF!</v>
      </c>
      <c r="G73" s="18"/>
      <c r="H73" s="25"/>
    </row>
    <row r="74" spans="1:8" ht="15" customHeight="1" x14ac:dyDescent="0.2">
      <c r="A74" s="24"/>
      <c r="B74" s="19" t="s">
        <v>5</v>
      </c>
      <c r="C74" s="20" t="e">
        <f>C45</f>
        <v>#REF!</v>
      </c>
      <c r="D74" s="11"/>
      <c r="E74" s="19" t="s">
        <v>5</v>
      </c>
      <c r="F74" s="109" t="e">
        <f>C74</f>
        <v>#REF!</v>
      </c>
      <c r="G74" s="110"/>
      <c r="H74" s="25"/>
    </row>
    <row r="75" spans="1:8" ht="5.0999999999999996" customHeight="1" x14ac:dyDescent="0.2">
      <c r="A75" s="24"/>
      <c r="E75" s="8"/>
      <c r="F75" s="8"/>
      <c r="G75" s="8"/>
      <c r="H75" s="25"/>
    </row>
    <row r="76" spans="1:8" x14ac:dyDescent="0.2">
      <c r="A76" s="24"/>
      <c r="D76" s="21" t="s">
        <v>10</v>
      </c>
      <c r="H76" s="25"/>
    </row>
    <row r="77" spans="1:8" x14ac:dyDescent="0.2">
      <c r="A77" s="24"/>
      <c r="H77" s="25"/>
    </row>
    <row r="78" spans="1:8" x14ac:dyDescent="0.2">
      <c r="A78" s="24"/>
      <c r="H78" s="25"/>
    </row>
    <row r="79" spans="1:8" ht="13.5" thickBot="1" x14ac:dyDescent="0.25">
      <c r="A79" s="24"/>
      <c r="B79" s="6"/>
      <c r="C79" s="7"/>
      <c r="E79" s="7"/>
      <c r="F79" s="7"/>
      <c r="G79" s="7"/>
      <c r="H79" s="25"/>
    </row>
    <row r="80" spans="1:8" x14ac:dyDescent="0.2">
      <c r="A80" s="24"/>
      <c r="H80" s="25"/>
    </row>
    <row r="81" spans="1:8" x14ac:dyDescent="0.2">
      <c r="A81" s="24"/>
      <c r="H81" s="25"/>
    </row>
    <row r="82" spans="1:8" ht="13.5" thickBot="1" x14ac:dyDescent="0.25">
      <c r="A82" s="30"/>
      <c r="B82" s="31"/>
      <c r="C82" s="32"/>
      <c r="D82" s="32"/>
      <c r="E82" s="32"/>
      <c r="F82" s="32"/>
      <c r="G82" s="32"/>
      <c r="H82" s="33"/>
    </row>
    <row r="83" spans="1:8" ht="13.5" thickTop="1" x14ac:dyDescent="0.2"/>
    <row r="85" spans="1:8" ht="13.5" thickBot="1" x14ac:dyDescent="0.25"/>
    <row r="86" spans="1:8" ht="27.75" customHeight="1" thickTop="1" x14ac:dyDescent="0.2">
      <c r="A86" s="22"/>
      <c r="B86" s="136"/>
      <c r="C86" s="136"/>
      <c r="D86" s="133" t="s">
        <v>1</v>
      </c>
      <c r="E86" s="135" t="s">
        <v>11</v>
      </c>
      <c r="F86" s="133" t="s">
        <v>2</v>
      </c>
      <c r="G86" s="134">
        <v>52560</v>
      </c>
      <c r="H86" s="23"/>
    </row>
    <row r="87" spans="1:8" ht="10.5" customHeight="1" x14ac:dyDescent="0.2">
      <c r="A87" s="24"/>
      <c r="B87" s="137"/>
      <c r="C87" s="137"/>
      <c r="D87" s="128"/>
      <c r="E87" s="130"/>
      <c r="F87" s="128"/>
      <c r="G87" s="132"/>
      <c r="H87" s="25"/>
    </row>
    <row r="88" spans="1:8" s="2" customFormat="1" ht="17.25" customHeight="1" x14ac:dyDescent="0.2">
      <c r="A88" s="26"/>
      <c r="B88" s="44"/>
      <c r="C88" s="44"/>
      <c r="D88" s="44"/>
      <c r="E88" s="46" t="s">
        <v>12</v>
      </c>
      <c r="F88" s="126">
        <f ca="1">TODAY()</f>
        <v>40511</v>
      </c>
      <c r="G88" s="126"/>
      <c r="H88" s="27"/>
    </row>
    <row r="89" spans="1:8" ht="2.25" hidden="1" customHeight="1" x14ac:dyDescent="0.2">
      <c r="A89" s="24"/>
      <c r="B89" s="9"/>
      <c r="C89" s="10"/>
      <c r="D89" s="10"/>
      <c r="E89" s="10"/>
      <c r="F89" s="10"/>
      <c r="G89" s="10"/>
      <c r="H89" s="25"/>
    </row>
    <row r="90" spans="1:8" s="4" customFormat="1" ht="28.5" customHeight="1" x14ac:dyDescent="0.2">
      <c r="A90" s="28"/>
      <c r="B90" s="111" t="s">
        <v>24</v>
      </c>
      <c r="C90" s="111"/>
      <c r="D90" s="111"/>
      <c r="E90" s="111"/>
      <c r="F90" s="111"/>
      <c r="G90" s="111"/>
      <c r="H90" s="29"/>
    </row>
    <row r="91" spans="1:8" ht="14.25" customHeight="1" x14ac:dyDescent="0.2">
      <c r="A91" s="24"/>
      <c r="B91" s="119" t="s">
        <v>3</v>
      </c>
      <c r="C91" s="119"/>
      <c r="D91" s="12"/>
      <c r="E91" s="12"/>
      <c r="F91" s="12"/>
      <c r="G91" s="12"/>
      <c r="H91" s="25"/>
    </row>
    <row r="92" spans="1:8" ht="15" customHeight="1" x14ac:dyDescent="0.2">
      <c r="A92" s="24"/>
      <c r="B92" s="125" t="s">
        <v>28</v>
      </c>
      <c r="C92" s="125"/>
      <c r="D92" s="125"/>
      <c r="E92" s="125"/>
      <c r="F92" s="125"/>
      <c r="G92" s="125"/>
      <c r="H92" s="25"/>
    </row>
    <row r="93" spans="1:8" ht="5.25" customHeight="1" x14ac:dyDescent="0.2">
      <c r="A93" s="24"/>
      <c r="B93" s="11"/>
      <c r="C93" s="12"/>
      <c r="D93" s="12"/>
      <c r="E93" s="12"/>
      <c r="F93" s="12"/>
      <c r="G93" s="12"/>
      <c r="H93" s="25"/>
    </row>
    <row r="94" spans="1:8" ht="29.25" customHeight="1" x14ac:dyDescent="0.2">
      <c r="A94" s="24"/>
      <c r="B94" s="111" t="str">
        <f>B66</f>
        <v>Valor recibido a mi (nuestra) entera satisfacción. Este pagaré forma parte de una serie numerada del 1 al 1  y todos están sujetos a la condición de que, al no pagarse cualquiera de ellos a su vencimiento, serán exigibles todos los que le sigan en número, además de los ya vencidos. Desde la fecha de vencimiento de este documento hasta el día de su liquidación, causará intereses moratorios al tipo de 5 % mensual, pagadero en esta ciudad juntamente con el principal.</v>
      </c>
      <c r="C94" s="111"/>
      <c r="D94" s="111"/>
      <c r="E94" s="111"/>
      <c r="F94" s="111"/>
      <c r="G94" s="111"/>
      <c r="H94" s="25"/>
    </row>
    <row r="95" spans="1:8" ht="23.25" customHeight="1" x14ac:dyDescent="0.2">
      <c r="A95" s="24"/>
      <c r="B95" s="111"/>
      <c r="C95" s="111"/>
      <c r="D95" s="111"/>
      <c r="E95" s="111"/>
      <c r="F95" s="111"/>
      <c r="G95" s="111"/>
      <c r="H95" s="25"/>
    </row>
    <row r="96" spans="1:8" ht="5.0999999999999996" customHeight="1" x14ac:dyDescent="0.2">
      <c r="A96" s="24"/>
      <c r="B96" s="11"/>
      <c r="C96" s="12"/>
      <c r="D96" s="12"/>
      <c r="E96" s="12"/>
      <c r="F96" s="12"/>
      <c r="G96" s="12"/>
      <c r="H96" s="25"/>
    </row>
    <row r="97" spans="1:8" ht="15" customHeight="1" x14ac:dyDescent="0.2">
      <c r="A97" s="24"/>
      <c r="B97" s="112" t="s">
        <v>4</v>
      </c>
      <c r="C97" s="113"/>
      <c r="D97" s="13"/>
      <c r="E97" s="112" t="s">
        <v>8</v>
      </c>
      <c r="F97" s="114"/>
      <c r="G97" s="113"/>
      <c r="H97" s="25"/>
    </row>
    <row r="98" spans="1:8" ht="15" customHeight="1" x14ac:dyDescent="0.2">
      <c r="A98" s="24"/>
      <c r="B98" s="14" t="s">
        <v>7</v>
      </c>
      <c r="C98" s="15" t="e">
        <f>C70</f>
        <v>#REF!</v>
      </c>
      <c r="D98" s="115"/>
      <c r="E98" s="14" t="s">
        <v>7</v>
      </c>
      <c r="F98" s="116" t="e">
        <f>F70</f>
        <v>#REF!</v>
      </c>
      <c r="G98" s="117"/>
      <c r="H98" s="25"/>
    </row>
    <row r="99" spans="1:8" ht="15" customHeight="1" x14ac:dyDescent="0.2">
      <c r="A99" s="24"/>
      <c r="B99" s="14" t="s">
        <v>6</v>
      </c>
      <c r="C99" s="118" t="e">
        <f>C71</f>
        <v>#REF!</v>
      </c>
      <c r="D99" s="115"/>
      <c r="E99" s="14" t="s">
        <v>6</v>
      </c>
      <c r="F99" s="119" t="e">
        <f>C99</f>
        <v>#REF!</v>
      </c>
      <c r="G99" s="120"/>
      <c r="H99" s="25"/>
    </row>
    <row r="100" spans="1:8" ht="15" customHeight="1" x14ac:dyDescent="0.2">
      <c r="A100" s="24"/>
      <c r="B100" s="14"/>
      <c r="C100" s="118"/>
      <c r="D100" s="115"/>
      <c r="E100" s="14"/>
      <c r="F100" s="119"/>
      <c r="G100" s="120"/>
      <c r="H100" s="25"/>
    </row>
    <row r="101" spans="1:8" ht="15" customHeight="1" x14ac:dyDescent="0.2">
      <c r="A101" s="24"/>
      <c r="B101" s="14" t="s">
        <v>9</v>
      </c>
      <c r="C101" s="16" t="e">
        <f>C73</f>
        <v>#REF!</v>
      </c>
      <c r="D101" s="115"/>
      <c r="E101" s="14" t="s">
        <v>9</v>
      </c>
      <c r="F101" s="17" t="e">
        <f>C101</f>
        <v>#REF!</v>
      </c>
      <c r="G101" s="18" t="s">
        <v>0</v>
      </c>
      <c r="H101" s="25"/>
    </row>
    <row r="102" spans="1:8" ht="15" customHeight="1" x14ac:dyDescent="0.2">
      <c r="A102" s="24"/>
      <c r="B102" s="19" t="s">
        <v>5</v>
      </c>
      <c r="C102" s="41" t="e">
        <f>C74</f>
        <v>#REF!</v>
      </c>
      <c r="D102" s="11"/>
      <c r="E102" s="19" t="s">
        <v>5</v>
      </c>
      <c r="F102" s="109" t="e">
        <f>C102</f>
        <v>#REF!</v>
      </c>
      <c r="G102" s="110"/>
      <c r="H102" s="25"/>
    </row>
    <row r="103" spans="1:8" ht="5.0999999999999996" customHeight="1" x14ac:dyDescent="0.2">
      <c r="A103" s="24"/>
      <c r="E103" s="8"/>
      <c r="F103" s="8"/>
      <c r="G103" s="8"/>
      <c r="H103" s="25"/>
    </row>
    <row r="104" spans="1:8" x14ac:dyDescent="0.2">
      <c r="A104" s="24"/>
      <c r="D104" s="21" t="s">
        <v>10</v>
      </c>
      <c r="H104" s="25"/>
    </row>
    <row r="105" spans="1:8" x14ac:dyDescent="0.2">
      <c r="A105" s="24"/>
      <c r="H105" s="25"/>
    </row>
    <row r="106" spans="1:8" x14ac:dyDescent="0.2">
      <c r="A106" s="24"/>
      <c r="H106" s="25"/>
    </row>
    <row r="107" spans="1:8" ht="13.5" thickBot="1" x14ac:dyDescent="0.25">
      <c r="A107" s="24"/>
      <c r="B107" s="6"/>
      <c r="C107" s="7"/>
      <c r="E107" s="7"/>
      <c r="F107" s="7"/>
      <c r="G107" s="7"/>
      <c r="H107" s="25"/>
    </row>
    <row r="108" spans="1:8" x14ac:dyDescent="0.2">
      <c r="A108" s="24"/>
      <c r="H108" s="25"/>
    </row>
    <row r="109" spans="1:8" x14ac:dyDescent="0.2">
      <c r="A109" s="24"/>
      <c r="H109" s="25"/>
    </row>
    <row r="110" spans="1:8" ht="13.5" thickBot="1" x14ac:dyDescent="0.25">
      <c r="A110" s="30"/>
      <c r="B110" s="31"/>
      <c r="C110" s="32"/>
      <c r="D110" s="32"/>
      <c r="E110" s="32"/>
      <c r="F110" s="32"/>
      <c r="G110" s="32"/>
      <c r="H110" s="33"/>
    </row>
    <row r="111" spans="1:8" ht="13.5" thickTop="1" x14ac:dyDescent="0.2"/>
    <row r="136" spans="2:2" x14ac:dyDescent="0.2">
      <c r="B136" s="5" t="s">
        <v>20</v>
      </c>
    </row>
  </sheetData>
  <mergeCells count="70">
    <mergeCell ref="F102:G102"/>
    <mergeCell ref="B94:G95"/>
    <mergeCell ref="B97:C97"/>
    <mergeCell ref="E97:G97"/>
    <mergeCell ref="D98:D101"/>
    <mergeCell ref="F98:G98"/>
    <mergeCell ref="C99:C100"/>
    <mergeCell ref="F99:G100"/>
    <mergeCell ref="B90:G90"/>
    <mergeCell ref="B91:C91"/>
    <mergeCell ref="B92:G92"/>
    <mergeCell ref="F88:G88"/>
    <mergeCell ref="E22:G22"/>
    <mergeCell ref="B22:C22"/>
    <mergeCell ref="D70:D73"/>
    <mergeCell ref="F70:G70"/>
    <mergeCell ref="C71:C72"/>
    <mergeCell ref="F71:G72"/>
    <mergeCell ref="B63:C63"/>
    <mergeCell ref="B64:G64"/>
    <mergeCell ref="F60:G60"/>
    <mergeCell ref="F74:G74"/>
    <mergeCell ref="B86:C87"/>
    <mergeCell ref="D86:D87"/>
    <mergeCell ref="E86:E87"/>
    <mergeCell ref="F86:F87"/>
    <mergeCell ref="G86:G87"/>
    <mergeCell ref="B66:G67"/>
    <mergeCell ref="B69:C69"/>
    <mergeCell ref="E69:G69"/>
    <mergeCell ref="F45:G45"/>
    <mergeCell ref="B58:C59"/>
    <mergeCell ref="D58:D59"/>
    <mergeCell ref="E58:E59"/>
    <mergeCell ref="F58:F59"/>
    <mergeCell ref="G58:G59"/>
    <mergeCell ref="B62:G62"/>
    <mergeCell ref="B35:G35"/>
    <mergeCell ref="B37:G38"/>
    <mergeCell ref="B40:C40"/>
    <mergeCell ref="E40:G40"/>
    <mergeCell ref="D41:D44"/>
    <mergeCell ref="F41:G41"/>
    <mergeCell ref="C42:C43"/>
    <mergeCell ref="F42:G43"/>
    <mergeCell ref="G29:G30"/>
    <mergeCell ref="B33:G33"/>
    <mergeCell ref="B34:C34"/>
    <mergeCell ref="B29:C30"/>
    <mergeCell ref="D29:D30"/>
    <mergeCell ref="E29:E30"/>
    <mergeCell ref="F29:F30"/>
    <mergeCell ref="F31:G31"/>
    <mergeCell ref="F17:G17"/>
    <mergeCell ref="E1:E2"/>
    <mergeCell ref="F14:G15"/>
    <mergeCell ref="F13:G13"/>
    <mergeCell ref="B7:G7"/>
    <mergeCell ref="B12:C12"/>
    <mergeCell ref="B9:G10"/>
    <mergeCell ref="E12:G12"/>
    <mergeCell ref="F1:F2"/>
    <mergeCell ref="B1:C2"/>
    <mergeCell ref="D1:D2"/>
    <mergeCell ref="C14:C15"/>
    <mergeCell ref="B5:G5"/>
    <mergeCell ref="G1:G2"/>
    <mergeCell ref="D13:D16"/>
    <mergeCell ref="B6:C6"/>
    <mergeCell ref="F3:G3"/>
  </mergeCells>
  <phoneticPr fontId="0" type="noConversion"/>
  <printOptions horizontalCentered="1" verticalCentered="1"/>
  <pageMargins left="0.19685039370078741" right="0.19685039370078741" top="0.59055118110236227" bottom="0.39370078740157483" header="0" footer="0"/>
  <pageSetup scale="90" orientation="portrait" r:id="rId1"/>
  <headerFooter alignWithMargins="0">
    <oddFooter>&amp;R&amp;P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J136"/>
  <sheetViews>
    <sheetView topLeftCell="A42" zoomScale="80" workbookViewId="0">
      <selection activeCell="E53" sqref="E53"/>
    </sheetView>
  </sheetViews>
  <sheetFormatPr baseColWidth="10" defaultColWidth="9.140625" defaultRowHeight="12.75" x14ac:dyDescent="0.2"/>
  <cols>
    <col min="1" max="1" width="2.7109375" style="3" customWidth="1"/>
    <col min="2" max="2" width="11.85546875" style="5" customWidth="1"/>
    <col min="3" max="3" width="36.140625" style="3" customWidth="1"/>
    <col min="4" max="4" width="4.5703125" style="3" customWidth="1"/>
    <col min="5" max="5" width="11.7109375" style="3" customWidth="1"/>
    <col min="6" max="6" width="18.42578125" style="3" customWidth="1"/>
    <col min="7" max="7" width="18.28515625" style="3" customWidth="1"/>
    <col min="8" max="8" width="2.7109375" style="3" customWidth="1"/>
    <col min="9" max="12" width="9.140625" style="1" customWidth="1"/>
    <col min="13" max="13" width="11.85546875" style="1" customWidth="1"/>
    <col min="14" max="14" width="9.140625" style="1" customWidth="1"/>
    <col min="15" max="16384" width="9.140625" style="1"/>
  </cols>
  <sheetData>
    <row r="1" spans="1:8" ht="27.75" customHeight="1" thickTop="1" x14ac:dyDescent="0.2">
      <c r="A1" s="22"/>
      <c r="B1" s="136"/>
      <c r="C1" s="136"/>
      <c r="D1" s="133" t="s">
        <v>1</v>
      </c>
      <c r="E1" s="135" t="s">
        <v>11</v>
      </c>
      <c r="F1" s="133" t="s">
        <v>2</v>
      </c>
      <c r="G1" s="134">
        <v>72620</v>
      </c>
      <c r="H1" s="23"/>
    </row>
    <row r="2" spans="1:8" ht="10.5" customHeight="1" x14ac:dyDescent="0.2">
      <c r="A2" s="24"/>
      <c r="B2" s="137"/>
      <c r="C2" s="137"/>
      <c r="D2" s="128"/>
      <c r="E2" s="130"/>
      <c r="F2" s="128"/>
      <c r="G2" s="132"/>
      <c r="H2" s="25"/>
    </row>
    <row r="3" spans="1:8" s="2" customFormat="1" ht="17.25" customHeight="1" x14ac:dyDescent="0.2">
      <c r="A3" s="26"/>
      <c r="C3" s="45"/>
      <c r="D3" s="45"/>
      <c r="E3" s="46" t="s">
        <v>12</v>
      </c>
      <c r="F3" s="126">
        <f ca="1">TODAY()</f>
        <v>40511</v>
      </c>
      <c r="G3" s="126"/>
      <c r="H3" s="27"/>
    </row>
    <row r="4" spans="1:8" ht="2.25" hidden="1" customHeight="1" x14ac:dyDescent="0.2">
      <c r="A4" s="24"/>
      <c r="B4" s="9"/>
      <c r="C4" s="10"/>
      <c r="D4" s="10"/>
      <c r="E4" s="10"/>
      <c r="F4" s="10"/>
      <c r="G4" s="10"/>
      <c r="H4" s="25"/>
    </row>
    <row r="5" spans="1:8" s="4" customFormat="1" ht="28.5" customHeight="1" x14ac:dyDescent="0.2">
      <c r="A5" s="28"/>
      <c r="B5" s="111" t="s">
        <v>32</v>
      </c>
      <c r="C5" s="111"/>
      <c r="D5" s="111"/>
      <c r="E5" s="111"/>
      <c r="F5" s="111"/>
      <c r="G5" s="111"/>
      <c r="H5" s="29"/>
    </row>
    <row r="6" spans="1:8" ht="14.25" customHeight="1" x14ac:dyDescent="0.2">
      <c r="A6" s="24"/>
      <c r="B6" s="119" t="s">
        <v>3</v>
      </c>
      <c r="C6" s="119"/>
      <c r="D6" s="12"/>
      <c r="E6" s="12"/>
      <c r="F6" s="12"/>
      <c r="G6" s="12"/>
      <c r="H6" s="25"/>
    </row>
    <row r="7" spans="1:8" ht="15" customHeight="1" x14ac:dyDescent="0.2">
      <c r="A7" s="24"/>
      <c r="B7" s="125" t="s">
        <v>33</v>
      </c>
      <c r="C7" s="125"/>
      <c r="D7" s="125"/>
      <c r="E7" s="125"/>
      <c r="F7" s="125"/>
      <c r="G7" s="125"/>
      <c r="H7" s="25"/>
    </row>
    <row r="8" spans="1:8" ht="5.25" customHeight="1" x14ac:dyDescent="0.2">
      <c r="A8" s="24"/>
      <c r="B8" s="11"/>
      <c r="C8" s="12"/>
      <c r="D8" s="12"/>
      <c r="E8" s="12"/>
      <c r="F8" s="12"/>
      <c r="G8" s="12"/>
      <c r="H8" s="25"/>
    </row>
    <row r="9" spans="1:8" ht="29.25" customHeight="1" x14ac:dyDescent="0.2">
      <c r="A9" s="24"/>
      <c r="B9" s="111" t="s">
        <v>15</v>
      </c>
      <c r="C9" s="111"/>
      <c r="D9" s="111"/>
      <c r="E9" s="111"/>
      <c r="F9" s="111"/>
      <c r="G9" s="111"/>
      <c r="H9" s="25"/>
    </row>
    <row r="10" spans="1:8" ht="23.25" customHeight="1" x14ac:dyDescent="0.2">
      <c r="A10" s="24"/>
      <c r="B10" s="111"/>
      <c r="C10" s="111"/>
      <c r="D10" s="111"/>
      <c r="E10" s="111"/>
      <c r="F10" s="111"/>
      <c r="G10" s="111"/>
      <c r="H10" s="25"/>
    </row>
    <row r="11" spans="1:8" ht="5.0999999999999996" customHeight="1" x14ac:dyDescent="0.2">
      <c r="A11" s="24"/>
      <c r="B11" s="11"/>
      <c r="C11" s="12"/>
      <c r="D11" s="12"/>
      <c r="E11" s="12"/>
      <c r="F11" s="12"/>
      <c r="G11" s="12"/>
      <c r="H11" s="25"/>
    </row>
    <row r="12" spans="1:8" ht="15" customHeight="1" x14ac:dyDescent="0.2">
      <c r="A12" s="24"/>
      <c r="B12" s="112" t="s">
        <v>4</v>
      </c>
      <c r="C12" s="113"/>
      <c r="D12" s="13"/>
      <c r="E12" s="112" t="s">
        <v>8</v>
      </c>
      <c r="F12" s="114"/>
      <c r="G12" s="113"/>
      <c r="H12" s="25"/>
    </row>
    <row r="13" spans="1:8" ht="15" customHeight="1" x14ac:dyDescent="0.2">
      <c r="A13" s="24"/>
      <c r="B13" s="14" t="s">
        <v>7</v>
      </c>
      <c r="C13" s="42" t="e">
        <f>#REF!</f>
        <v>#REF!</v>
      </c>
      <c r="D13" s="115"/>
      <c r="E13" s="14" t="s">
        <v>7</v>
      </c>
      <c r="F13" s="116" t="e">
        <f>#REF!</f>
        <v>#REF!</v>
      </c>
      <c r="G13" s="117"/>
      <c r="H13" s="25"/>
    </row>
    <row r="14" spans="1:8" ht="15" customHeight="1" x14ac:dyDescent="0.2">
      <c r="A14" s="24"/>
      <c r="B14" s="14" t="s">
        <v>6</v>
      </c>
      <c r="C14" s="118" t="e">
        <f>#REF!</f>
        <v>#REF!</v>
      </c>
      <c r="D14" s="115"/>
      <c r="E14" s="14" t="s">
        <v>6</v>
      </c>
      <c r="F14" s="119" t="e">
        <f>C14</f>
        <v>#REF!</v>
      </c>
      <c r="G14" s="120"/>
      <c r="H14" s="25"/>
    </row>
    <row r="15" spans="1:8" ht="15" customHeight="1" x14ac:dyDescent="0.2">
      <c r="A15" s="24"/>
      <c r="B15" s="14"/>
      <c r="C15" s="118"/>
      <c r="D15" s="115"/>
      <c r="E15" s="14"/>
      <c r="F15" s="119"/>
      <c r="G15" s="120"/>
      <c r="H15" s="25"/>
    </row>
    <row r="16" spans="1:8" ht="15" customHeight="1" x14ac:dyDescent="0.2">
      <c r="A16" s="24"/>
      <c r="B16" s="14" t="s">
        <v>9</v>
      </c>
      <c r="C16" s="16" t="e">
        <f>#REF!</f>
        <v>#REF!</v>
      </c>
      <c r="D16" s="115"/>
      <c r="E16" s="14" t="s">
        <v>9</v>
      </c>
      <c r="F16" s="17" t="e">
        <f>C16</f>
        <v>#REF!</v>
      </c>
      <c r="G16" s="18"/>
      <c r="H16" s="25"/>
    </row>
    <row r="17" spans="1:10" ht="15" customHeight="1" x14ac:dyDescent="0.2">
      <c r="A17" s="24"/>
      <c r="B17" s="19" t="s">
        <v>5</v>
      </c>
      <c r="C17" s="41" t="e">
        <f>#REF!</f>
        <v>#REF!</v>
      </c>
      <c r="D17" s="11"/>
      <c r="E17" s="19" t="s">
        <v>5</v>
      </c>
      <c r="F17" s="109" t="e">
        <f>C17</f>
        <v>#REF!</v>
      </c>
      <c r="G17" s="110"/>
      <c r="H17" s="25"/>
    </row>
    <row r="18" spans="1:10" ht="5.0999999999999996" customHeight="1" x14ac:dyDescent="0.2">
      <c r="A18" s="24"/>
      <c r="E18" s="8"/>
      <c r="F18" s="8"/>
      <c r="G18" s="8"/>
      <c r="H18" s="25"/>
      <c r="J18" s="1" t="s">
        <v>0</v>
      </c>
    </row>
    <row r="19" spans="1:10" x14ac:dyDescent="0.2">
      <c r="A19" s="24"/>
      <c r="D19" s="21" t="s">
        <v>10</v>
      </c>
      <c r="H19" s="25"/>
      <c r="J19" s="1" t="s">
        <v>0</v>
      </c>
    </row>
    <row r="20" spans="1:10" x14ac:dyDescent="0.2">
      <c r="A20" s="24"/>
      <c r="H20" s="25"/>
    </row>
    <row r="21" spans="1:10" x14ac:dyDescent="0.2">
      <c r="A21" s="24"/>
      <c r="H21" s="25"/>
    </row>
    <row r="22" spans="1:10" ht="13.5" thickBot="1" x14ac:dyDescent="0.25">
      <c r="A22" s="24"/>
      <c r="B22" s="108"/>
      <c r="C22" s="108"/>
      <c r="E22" s="108"/>
      <c r="F22" s="108"/>
      <c r="G22" s="108"/>
      <c r="H22" s="25"/>
    </row>
    <row r="23" spans="1:10" x14ac:dyDescent="0.2">
      <c r="A23" s="24"/>
      <c r="H23" s="25"/>
    </row>
    <row r="24" spans="1:10" x14ac:dyDescent="0.2">
      <c r="A24" s="24"/>
      <c r="H24" s="25"/>
    </row>
    <row r="25" spans="1:10" ht="13.5" thickBot="1" x14ac:dyDescent="0.25">
      <c r="A25" s="30"/>
      <c r="B25" s="31"/>
      <c r="C25" s="32"/>
      <c r="D25" s="32"/>
      <c r="E25" s="32"/>
      <c r="F25" s="32"/>
      <c r="G25" s="32"/>
      <c r="H25" s="33"/>
    </row>
    <row r="26" spans="1:10" ht="13.5" thickTop="1" x14ac:dyDescent="0.2"/>
    <row r="28" spans="1:10" ht="13.5" thickBot="1" x14ac:dyDescent="0.25"/>
    <row r="29" spans="1:10" ht="27.75" customHeight="1" thickTop="1" x14ac:dyDescent="0.2">
      <c r="A29" s="22"/>
      <c r="B29" s="136"/>
      <c r="C29" s="136"/>
      <c r="D29" s="133" t="s">
        <v>1</v>
      </c>
      <c r="E29" s="135" t="s">
        <v>11</v>
      </c>
      <c r="F29" s="133" t="s">
        <v>2</v>
      </c>
      <c r="G29" s="134">
        <f>G1</f>
        <v>72620</v>
      </c>
      <c r="H29" s="43"/>
    </row>
    <row r="30" spans="1:10" ht="10.5" customHeight="1" x14ac:dyDescent="0.2">
      <c r="A30" s="24"/>
      <c r="B30" s="137"/>
      <c r="C30" s="137"/>
      <c r="D30" s="128"/>
      <c r="E30" s="130"/>
      <c r="F30" s="128"/>
      <c r="G30" s="132"/>
      <c r="H30" s="25"/>
    </row>
    <row r="31" spans="1:10" s="2" customFormat="1" ht="17.25" customHeight="1" x14ac:dyDescent="0.2">
      <c r="A31" s="26"/>
      <c r="B31" s="45"/>
      <c r="C31" s="45"/>
      <c r="D31" s="45"/>
      <c r="E31" s="46" t="s">
        <v>12</v>
      </c>
      <c r="F31" s="126">
        <f ca="1">F3</f>
        <v>40511</v>
      </c>
      <c r="G31" s="126"/>
      <c r="H31" s="25"/>
    </row>
    <row r="32" spans="1:10" ht="2.25" hidden="1" customHeight="1" x14ac:dyDescent="0.2">
      <c r="A32" s="24"/>
      <c r="B32" s="9"/>
      <c r="C32" s="10"/>
      <c r="D32" s="10"/>
      <c r="E32" s="10"/>
      <c r="F32" s="10"/>
      <c r="G32" s="10"/>
      <c r="H32" s="25"/>
    </row>
    <row r="33" spans="1:8" s="4" customFormat="1" ht="28.5" customHeight="1" x14ac:dyDescent="0.2">
      <c r="A33" s="28"/>
      <c r="B33" s="111" t="s">
        <v>31</v>
      </c>
      <c r="C33" s="111"/>
      <c r="D33" s="111"/>
      <c r="E33" s="111"/>
      <c r="F33" s="111"/>
      <c r="G33" s="111"/>
      <c r="H33" s="29"/>
    </row>
    <row r="34" spans="1:8" ht="14.25" customHeight="1" x14ac:dyDescent="0.2">
      <c r="A34" s="24"/>
      <c r="B34" s="119" t="s">
        <v>3</v>
      </c>
      <c r="C34" s="119"/>
      <c r="D34" s="12"/>
      <c r="E34" s="12"/>
      <c r="F34" s="12"/>
      <c r="G34" s="12"/>
      <c r="H34" s="25"/>
    </row>
    <row r="35" spans="1:8" ht="15" customHeight="1" x14ac:dyDescent="0.2">
      <c r="A35" s="24"/>
      <c r="B35" s="125" t="str">
        <f>B7</f>
        <v>**SETENTA Y DOS MIL SEISCIENTOS VEINTE PESOS (00/100 M.N.)**</v>
      </c>
      <c r="C35" s="125"/>
      <c r="D35" s="125"/>
      <c r="E35" s="125"/>
      <c r="F35" s="125"/>
      <c r="G35" s="125"/>
      <c r="H35" s="25"/>
    </row>
    <row r="36" spans="1:8" ht="5.25" customHeight="1" x14ac:dyDescent="0.2">
      <c r="A36" s="24"/>
      <c r="B36" s="11"/>
      <c r="C36" s="12"/>
      <c r="D36" s="12"/>
      <c r="E36" s="12"/>
      <c r="F36" s="12"/>
      <c r="G36" s="12"/>
      <c r="H36" s="25"/>
    </row>
    <row r="37" spans="1:8" ht="29.25" customHeight="1" x14ac:dyDescent="0.2">
      <c r="A37" s="24"/>
      <c r="B37" s="111" t="str">
        <f>B9</f>
        <v>Valor recibido a mi (nuestra) entera satisfacción. Este pagaré forma parte de una serie numerada del 1 al 1  y todos están sujetos a la condición de que, al no pagarse cualquiera de ellos a su vencimiento, serán exigibles todos los que le sigan en número, además de los ya vencidos. Desde la fecha de vencimiento de este documento hasta el día de su liquidación, causará intereses moratorios al tipo de 5 % mensual, pagadero en esta ciudad juntamente con el principal.</v>
      </c>
      <c r="C37" s="111"/>
      <c r="D37" s="111"/>
      <c r="E37" s="111"/>
      <c r="F37" s="111"/>
      <c r="G37" s="111"/>
      <c r="H37" s="25"/>
    </row>
    <row r="38" spans="1:8" ht="23.25" customHeight="1" x14ac:dyDescent="0.2">
      <c r="A38" s="24"/>
      <c r="B38" s="111"/>
      <c r="C38" s="111"/>
      <c r="D38" s="111"/>
      <c r="E38" s="111"/>
      <c r="F38" s="111"/>
      <c r="G38" s="111"/>
      <c r="H38" s="25"/>
    </row>
    <row r="39" spans="1:8" ht="5.0999999999999996" customHeight="1" x14ac:dyDescent="0.2">
      <c r="A39" s="24"/>
      <c r="B39" s="11"/>
      <c r="C39" s="12"/>
      <c r="D39" s="12"/>
      <c r="E39" s="12"/>
      <c r="F39" s="12"/>
      <c r="G39" s="12"/>
      <c r="H39" s="25"/>
    </row>
    <row r="40" spans="1:8" ht="15" customHeight="1" x14ac:dyDescent="0.2">
      <c r="A40" s="24"/>
      <c r="B40" s="112" t="s">
        <v>4</v>
      </c>
      <c r="C40" s="113"/>
      <c r="D40" s="13"/>
      <c r="E40" s="112" t="s">
        <v>8</v>
      </c>
      <c r="F40" s="114"/>
      <c r="G40" s="113"/>
      <c r="H40" s="25"/>
    </row>
    <row r="41" spans="1:8" ht="15" customHeight="1" x14ac:dyDescent="0.2">
      <c r="A41" s="24"/>
      <c r="B41" s="14" t="s">
        <v>7</v>
      </c>
      <c r="C41" s="15" t="e">
        <f>C13</f>
        <v>#REF!</v>
      </c>
      <c r="D41" s="115"/>
      <c r="E41" s="14" t="s">
        <v>7</v>
      </c>
      <c r="F41" s="116" t="e">
        <f>F13</f>
        <v>#REF!</v>
      </c>
      <c r="G41" s="117"/>
      <c r="H41" s="25"/>
    </row>
    <row r="42" spans="1:8" ht="15" customHeight="1" x14ac:dyDescent="0.2">
      <c r="A42" s="24"/>
      <c r="B42" s="14" t="s">
        <v>6</v>
      </c>
      <c r="C42" s="118" t="e">
        <f>C14</f>
        <v>#REF!</v>
      </c>
      <c r="D42" s="115"/>
      <c r="E42" s="14" t="s">
        <v>6</v>
      </c>
      <c r="F42" s="119" t="e">
        <f>C42</f>
        <v>#REF!</v>
      </c>
      <c r="G42" s="120"/>
      <c r="H42" s="25"/>
    </row>
    <row r="43" spans="1:8" ht="15" customHeight="1" x14ac:dyDescent="0.2">
      <c r="A43" s="24"/>
      <c r="B43" s="14"/>
      <c r="C43" s="118"/>
      <c r="D43" s="115"/>
      <c r="E43" s="14"/>
      <c r="F43" s="119"/>
      <c r="G43" s="120"/>
      <c r="H43" s="25"/>
    </row>
    <row r="44" spans="1:8" ht="15" customHeight="1" x14ac:dyDescent="0.2">
      <c r="A44" s="24"/>
      <c r="B44" s="14" t="s">
        <v>9</v>
      </c>
      <c r="C44" s="16" t="e">
        <f>C16</f>
        <v>#REF!</v>
      </c>
      <c r="D44" s="115"/>
      <c r="E44" s="14" t="s">
        <v>9</v>
      </c>
      <c r="F44" s="17" t="e">
        <f>C44</f>
        <v>#REF!</v>
      </c>
      <c r="G44" s="18"/>
      <c r="H44" s="25"/>
    </row>
    <row r="45" spans="1:8" ht="15" customHeight="1" x14ac:dyDescent="0.2">
      <c r="A45" s="24"/>
      <c r="B45" s="19" t="s">
        <v>5</v>
      </c>
      <c r="C45" s="20" t="e">
        <f>C17</f>
        <v>#REF!</v>
      </c>
      <c r="D45" s="11"/>
      <c r="E45" s="19" t="s">
        <v>5</v>
      </c>
      <c r="F45" s="109" t="e">
        <f>C45</f>
        <v>#REF!</v>
      </c>
      <c r="G45" s="110"/>
      <c r="H45" s="25"/>
    </row>
    <row r="46" spans="1:8" ht="5.0999999999999996" customHeight="1" x14ac:dyDescent="0.2">
      <c r="A46" s="24"/>
      <c r="E46" s="8"/>
      <c r="F46" s="8"/>
      <c r="G46" s="8"/>
      <c r="H46" s="25"/>
    </row>
    <row r="47" spans="1:8" x14ac:dyDescent="0.2">
      <c r="A47" s="24"/>
      <c r="D47" s="21" t="s">
        <v>10</v>
      </c>
      <c r="H47" s="25"/>
    </row>
    <row r="48" spans="1:8" x14ac:dyDescent="0.2">
      <c r="A48" s="24"/>
      <c r="H48" s="25"/>
    </row>
    <row r="49" spans="1:8" x14ac:dyDescent="0.2">
      <c r="A49" s="24"/>
      <c r="H49" s="25"/>
    </row>
    <row r="50" spans="1:8" ht="13.5" thickBot="1" x14ac:dyDescent="0.25">
      <c r="A50" s="24"/>
      <c r="B50" s="6"/>
      <c r="C50" s="7"/>
      <c r="E50" s="7"/>
      <c r="F50" s="7"/>
      <c r="G50" s="7"/>
      <c r="H50" s="25"/>
    </row>
    <row r="51" spans="1:8" x14ac:dyDescent="0.2">
      <c r="A51" s="24"/>
      <c r="H51" s="25"/>
    </row>
    <row r="52" spans="1:8" x14ac:dyDescent="0.2">
      <c r="A52" s="24"/>
      <c r="H52" s="25"/>
    </row>
    <row r="53" spans="1:8" ht="13.5" thickBot="1" x14ac:dyDescent="0.25">
      <c r="A53" s="30"/>
      <c r="B53" s="31"/>
      <c r="C53" s="32"/>
      <c r="D53" s="32"/>
      <c r="E53" s="32"/>
      <c r="F53" s="32"/>
      <c r="G53" s="32"/>
      <c r="H53" s="33"/>
    </row>
    <row r="54" spans="1:8" ht="13.5" thickTop="1" x14ac:dyDescent="0.2"/>
    <row r="57" spans="1:8" ht="13.5" thickBot="1" x14ac:dyDescent="0.25"/>
    <row r="58" spans="1:8" ht="27.75" customHeight="1" thickTop="1" x14ac:dyDescent="0.2">
      <c r="A58" s="22"/>
      <c r="B58" s="136"/>
      <c r="C58" s="136"/>
      <c r="D58" s="133" t="s">
        <v>1</v>
      </c>
      <c r="E58" s="135" t="s">
        <v>11</v>
      </c>
      <c r="F58" s="133" t="s">
        <v>2</v>
      </c>
      <c r="G58" s="134">
        <f>G29</f>
        <v>72620</v>
      </c>
      <c r="H58" s="23"/>
    </row>
    <row r="59" spans="1:8" ht="10.5" customHeight="1" x14ac:dyDescent="0.2">
      <c r="A59" s="24"/>
      <c r="B59" s="137"/>
      <c r="C59" s="137"/>
      <c r="D59" s="128"/>
      <c r="E59" s="130"/>
      <c r="F59" s="128"/>
      <c r="G59" s="132"/>
      <c r="H59" s="25"/>
    </row>
    <row r="60" spans="1:8" s="2" customFormat="1" ht="17.25" customHeight="1" x14ac:dyDescent="0.2">
      <c r="A60" s="26"/>
      <c r="B60" s="44"/>
      <c r="C60" s="44"/>
      <c r="D60" s="44"/>
      <c r="E60" s="46" t="s">
        <v>12</v>
      </c>
      <c r="F60" s="126">
        <f ca="1">F31</f>
        <v>40511</v>
      </c>
      <c r="G60" s="126"/>
      <c r="H60" s="27"/>
    </row>
    <row r="61" spans="1:8" ht="2.25" hidden="1" customHeight="1" x14ac:dyDescent="0.2">
      <c r="A61" s="24"/>
      <c r="B61" s="9"/>
      <c r="C61" s="10"/>
      <c r="D61" s="10"/>
      <c r="E61" s="10"/>
      <c r="F61" s="10"/>
      <c r="G61" s="10"/>
      <c r="H61" s="25"/>
    </row>
    <row r="62" spans="1:8" s="4" customFormat="1" ht="28.5" customHeight="1" x14ac:dyDescent="0.2">
      <c r="A62" s="28"/>
      <c r="B62" s="111" t="s">
        <v>30</v>
      </c>
      <c r="C62" s="111"/>
      <c r="D62" s="111"/>
      <c r="E62" s="111"/>
      <c r="F62" s="111"/>
      <c r="G62" s="111"/>
      <c r="H62" s="29"/>
    </row>
    <row r="63" spans="1:8" ht="14.25" customHeight="1" x14ac:dyDescent="0.2">
      <c r="A63" s="24"/>
      <c r="B63" s="119"/>
      <c r="C63" s="119"/>
      <c r="D63" s="12"/>
      <c r="E63" s="12"/>
      <c r="F63" s="12"/>
      <c r="G63" s="12"/>
      <c r="H63" s="25"/>
    </row>
    <row r="64" spans="1:8" ht="15" customHeight="1" x14ac:dyDescent="0.2">
      <c r="A64" s="24"/>
      <c r="B64" s="125" t="str">
        <f>B35</f>
        <v>**SETENTA Y DOS MIL SEISCIENTOS VEINTE PESOS (00/100 M.N.)**</v>
      </c>
      <c r="C64" s="125"/>
      <c r="D64" s="125"/>
      <c r="E64" s="125"/>
      <c r="F64" s="125"/>
      <c r="G64" s="125"/>
      <c r="H64" s="25"/>
    </row>
    <row r="65" spans="1:8" ht="5.25" customHeight="1" x14ac:dyDescent="0.2">
      <c r="A65" s="24"/>
      <c r="B65" s="11"/>
      <c r="C65" s="12"/>
      <c r="D65" s="12"/>
      <c r="E65" s="12"/>
      <c r="F65" s="12"/>
      <c r="G65" s="12"/>
      <c r="H65" s="25"/>
    </row>
    <row r="66" spans="1:8" ht="29.25" customHeight="1" x14ac:dyDescent="0.2">
      <c r="A66" s="24"/>
      <c r="B66" s="111" t="str">
        <f>B37</f>
        <v>Valor recibido a mi (nuestra) entera satisfacción. Este pagaré forma parte de una serie numerada del 1 al 1  y todos están sujetos a la condición de que, al no pagarse cualquiera de ellos a su vencimiento, serán exigibles todos los que le sigan en número, además de los ya vencidos. Desde la fecha de vencimiento de este documento hasta el día de su liquidación, causará intereses moratorios al tipo de 5 % mensual, pagadero en esta ciudad juntamente con el principal.</v>
      </c>
      <c r="C66" s="111"/>
      <c r="D66" s="111"/>
      <c r="E66" s="111"/>
      <c r="F66" s="111"/>
      <c r="G66" s="111"/>
      <c r="H66" s="25"/>
    </row>
    <row r="67" spans="1:8" ht="23.25" customHeight="1" x14ac:dyDescent="0.2">
      <c r="A67" s="24"/>
      <c r="B67" s="111"/>
      <c r="C67" s="111"/>
      <c r="D67" s="111"/>
      <c r="E67" s="111"/>
      <c r="F67" s="111"/>
      <c r="G67" s="111"/>
      <c r="H67" s="25"/>
    </row>
    <row r="68" spans="1:8" ht="5.0999999999999996" customHeight="1" x14ac:dyDescent="0.2">
      <c r="A68" s="24"/>
      <c r="B68" s="11"/>
      <c r="C68" s="12"/>
      <c r="D68" s="12"/>
      <c r="E68" s="12"/>
      <c r="F68" s="12"/>
      <c r="G68" s="12"/>
      <c r="H68" s="25"/>
    </row>
    <row r="69" spans="1:8" ht="15" customHeight="1" x14ac:dyDescent="0.2">
      <c r="A69" s="24"/>
      <c r="B69" s="112" t="s">
        <v>4</v>
      </c>
      <c r="C69" s="113"/>
      <c r="D69" s="13"/>
      <c r="E69" s="112" t="s">
        <v>8</v>
      </c>
      <c r="F69" s="114"/>
      <c r="G69" s="113"/>
      <c r="H69" s="25"/>
    </row>
    <row r="70" spans="1:8" ht="15" customHeight="1" x14ac:dyDescent="0.2">
      <c r="A70" s="24"/>
      <c r="B70" s="14" t="s">
        <v>7</v>
      </c>
      <c r="C70" s="15" t="e">
        <f>C41</f>
        <v>#REF!</v>
      </c>
      <c r="D70" s="115"/>
      <c r="E70" s="14" t="s">
        <v>7</v>
      </c>
      <c r="F70" s="116" t="e">
        <f>F41</f>
        <v>#REF!</v>
      </c>
      <c r="G70" s="117"/>
      <c r="H70" s="25"/>
    </row>
    <row r="71" spans="1:8" ht="15" customHeight="1" x14ac:dyDescent="0.2">
      <c r="A71" s="24"/>
      <c r="B71" s="14" t="s">
        <v>6</v>
      </c>
      <c r="C71" s="118" t="e">
        <f>C42</f>
        <v>#REF!</v>
      </c>
      <c r="D71" s="115"/>
      <c r="E71" s="14" t="s">
        <v>6</v>
      </c>
      <c r="F71" s="119" t="e">
        <f>C71</f>
        <v>#REF!</v>
      </c>
      <c r="G71" s="120"/>
      <c r="H71" s="25"/>
    </row>
    <row r="72" spans="1:8" ht="15" customHeight="1" x14ac:dyDescent="0.2">
      <c r="A72" s="24"/>
      <c r="B72" s="14"/>
      <c r="C72" s="118"/>
      <c r="D72" s="115"/>
      <c r="E72" s="14"/>
      <c r="F72" s="119"/>
      <c r="G72" s="120"/>
      <c r="H72" s="25"/>
    </row>
    <row r="73" spans="1:8" ht="15" customHeight="1" x14ac:dyDescent="0.2">
      <c r="A73" s="24"/>
      <c r="B73" s="14" t="s">
        <v>9</v>
      </c>
      <c r="C73" s="16" t="e">
        <f>C44</f>
        <v>#REF!</v>
      </c>
      <c r="D73" s="115"/>
      <c r="E73" s="14" t="s">
        <v>9</v>
      </c>
      <c r="F73" s="17" t="e">
        <f>C73</f>
        <v>#REF!</v>
      </c>
      <c r="G73" s="18"/>
      <c r="H73" s="25"/>
    </row>
    <row r="74" spans="1:8" ht="15" customHeight="1" x14ac:dyDescent="0.2">
      <c r="A74" s="24"/>
      <c r="B74" s="19" t="s">
        <v>5</v>
      </c>
      <c r="C74" s="20" t="e">
        <f>C45</f>
        <v>#REF!</v>
      </c>
      <c r="D74" s="11"/>
      <c r="E74" s="19" t="s">
        <v>5</v>
      </c>
      <c r="F74" s="109" t="e">
        <f>C74</f>
        <v>#REF!</v>
      </c>
      <c r="G74" s="110"/>
      <c r="H74" s="25"/>
    </row>
    <row r="75" spans="1:8" ht="5.0999999999999996" customHeight="1" x14ac:dyDescent="0.2">
      <c r="A75" s="24"/>
      <c r="E75" s="8"/>
      <c r="F75" s="8"/>
      <c r="G75" s="8"/>
      <c r="H75" s="25"/>
    </row>
    <row r="76" spans="1:8" x14ac:dyDescent="0.2">
      <c r="A76" s="24"/>
      <c r="D76" s="21" t="s">
        <v>10</v>
      </c>
      <c r="H76" s="25"/>
    </row>
    <row r="77" spans="1:8" x14ac:dyDescent="0.2">
      <c r="A77" s="24"/>
      <c r="H77" s="25"/>
    </row>
    <row r="78" spans="1:8" x14ac:dyDescent="0.2">
      <c r="A78" s="24"/>
      <c r="H78" s="25"/>
    </row>
    <row r="79" spans="1:8" ht="13.5" thickBot="1" x14ac:dyDescent="0.25">
      <c r="A79" s="24"/>
      <c r="B79" s="6"/>
      <c r="C79" s="7"/>
      <c r="E79" s="7"/>
      <c r="F79" s="7"/>
      <c r="G79" s="7"/>
      <c r="H79" s="25"/>
    </row>
    <row r="80" spans="1:8" x14ac:dyDescent="0.2">
      <c r="A80" s="24"/>
      <c r="H80" s="25"/>
    </row>
    <row r="81" spans="1:8" x14ac:dyDescent="0.2">
      <c r="A81" s="24"/>
      <c r="H81" s="25"/>
    </row>
    <row r="82" spans="1:8" ht="13.5" thickBot="1" x14ac:dyDescent="0.25">
      <c r="A82" s="30"/>
      <c r="B82" s="31"/>
      <c r="C82" s="32"/>
      <c r="D82" s="32"/>
      <c r="E82" s="32"/>
      <c r="F82" s="32"/>
      <c r="G82" s="32"/>
      <c r="H82" s="33"/>
    </row>
    <row r="83" spans="1:8" ht="13.5" thickTop="1" x14ac:dyDescent="0.2"/>
    <row r="85" spans="1:8" ht="13.5" thickBot="1" x14ac:dyDescent="0.25"/>
    <row r="86" spans="1:8" ht="27.75" customHeight="1" thickTop="1" x14ac:dyDescent="0.2">
      <c r="A86" s="22"/>
      <c r="B86" s="136"/>
      <c r="C86" s="136"/>
      <c r="D86" s="133" t="s">
        <v>1</v>
      </c>
      <c r="E86" s="135" t="s">
        <v>11</v>
      </c>
      <c r="F86" s="133" t="s">
        <v>2</v>
      </c>
      <c r="G86" s="134">
        <f>G58</f>
        <v>72620</v>
      </c>
      <c r="H86" s="23"/>
    </row>
    <row r="87" spans="1:8" ht="10.5" customHeight="1" x14ac:dyDescent="0.2">
      <c r="A87" s="24"/>
      <c r="B87" s="137"/>
      <c r="C87" s="137"/>
      <c r="D87" s="128"/>
      <c r="E87" s="130"/>
      <c r="F87" s="128"/>
      <c r="G87" s="132"/>
      <c r="H87" s="25"/>
    </row>
    <row r="88" spans="1:8" s="2" customFormat="1" ht="17.25" customHeight="1" x14ac:dyDescent="0.2">
      <c r="A88" s="26"/>
      <c r="B88" s="44"/>
      <c r="C88" s="44"/>
      <c r="D88" s="44"/>
      <c r="E88" s="46" t="s">
        <v>12</v>
      </c>
      <c r="F88" s="126">
        <f ca="1">F60</f>
        <v>40511</v>
      </c>
      <c r="G88" s="126"/>
      <c r="H88" s="27"/>
    </row>
    <row r="89" spans="1:8" ht="2.25" hidden="1" customHeight="1" x14ac:dyDescent="0.2">
      <c r="A89" s="24"/>
      <c r="B89" s="9"/>
      <c r="C89" s="10"/>
      <c r="D89" s="10"/>
      <c r="E89" s="10"/>
      <c r="F89" s="10"/>
      <c r="G89" s="10"/>
      <c r="H89" s="25"/>
    </row>
    <row r="90" spans="1:8" s="4" customFormat="1" ht="28.5" customHeight="1" x14ac:dyDescent="0.2">
      <c r="A90" s="28"/>
      <c r="B90" s="111" t="s">
        <v>29</v>
      </c>
      <c r="C90" s="111"/>
      <c r="D90" s="111"/>
      <c r="E90" s="111"/>
      <c r="F90" s="111"/>
      <c r="G90" s="111"/>
      <c r="H90" s="29"/>
    </row>
    <row r="91" spans="1:8" ht="14.25" customHeight="1" x14ac:dyDescent="0.2">
      <c r="A91" s="24"/>
      <c r="B91" s="119" t="s">
        <v>3</v>
      </c>
      <c r="C91" s="119"/>
      <c r="D91" s="12"/>
      <c r="E91" s="12"/>
      <c r="F91" s="12"/>
      <c r="G91" s="12"/>
      <c r="H91" s="25"/>
    </row>
    <row r="92" spans="1:8" ht="15" customHeight="1" x14ac:dyDescent="0.2">
      <c r="A92" s="24"/>
      <c r="B92" s="125" t="str">
        <f>B64</f>
        <v>**SETENTA Y DOS MIL SEISCIENTOS VEINTE PESOS (00/100 M.N.)**</v>
      </c>
      <c r="C92" s="125"/>
      <c r="D92" s="125"/>
      <c r="E92" s="125"/>
      <c r="F92" s="125"/>
      <c r="G92" s="125"/>
      <c r="H92" s="25"/>
    </row>
    <row r="93" spans="1:8" ht="5.25" customHeight="1" x14ac:dyDescent="0.2">
      <c r="A93" s="24"/>
      <c r="B93" s="11"/>
      <c r="C93" s="12"/>
      <c r="D93" s="12"/>
      <c r="E93" s="12"/>
      <c r="F93" s="12"/>
      <c r="G93" s="12"/>
      <c r="H93" s="25"/>
    </row>
    <row r="94" spans="1:8" ht="29.25" customHeight="1" x14ac:dyDescent="0.2">
      <c r="A94" s="24"/>
      <c r="B94" s="111" t="str">
        <f>B66</f>
        <v>Valor recibido a mi (nuestra) entera satisfacción. Este pagaré forma parte de una serie numerada del 1 al 1  y todos están sujetos a la condición de que, al no pagarse cualquiera de ellos a su vencimiento, serán exigibles todos los que le sigan en número, además de los ya vencidos. Desde la fecha de vencimiento de este documento hasta el día de su liquidación, causará intereses moratorios al tipo de 5 % mensual, pagadero en esta ciudad juntamente con el principal.</v>
      </c>
      <c r="C94" s="111"/>
      <c r="D94" s="111"/>
      <c r="E94" s="111"/>
      <c r="F94" s="111"/>
      <c r="G94" s="111"/>
      <c r="H94" s="25"/>
    </row>
    <row r="95" spans="1:8" ht="23.25" customHeight="1" x14ac:dyDescent="0.2">
      <c r="A95" s="24"/>
      <c r="B95" s="111"/>
      <c r="C95" s="111"/>
      <c r="D95" s="111"/>
      <c r="E95" s="111"/>
      <c r="F95" s="111"/>
      <c r="G95" s="111"/>
      <c r="H95" s="25"/>
    </row>
    <row r="96" spans="1:8" ht="5.0999999999999996" customHeight="1" x14ac:dyDescent="0.2">
      <c r="A96" s="24"/>
      <c r="B96" s="11"/>
      <c r="C96" s="12"/>
      <c r="D96" s="12"/>
      <c r="E96" s="12"/>
      <c r="F96" s="12"/>
      <c r="G96" s="12"/>
      <c r="H96" s="25"/>
    </row>
    <row r="97" spans="1:8" ht="15" customHeight="1" x14ac:dyDescent="0.2">
      <c r="A97" s="24"/>
      <c r="B97" s="112" t="s">
        <v>4</v>
      </c>
      <c r="C97" s="113"/>
      <c r="D97" s="13"/>
      <c r="E97" s="112" t="s">
        <v>8</v>
      </c>
      <c r="F97" s="114"/>
      <c r="G97" s="113"/>
      <c r="H97" s="25"/>
    </row>
    <row r="98" spans="1:8" ht="15" customHeight="1" x14ac:dyDescent="0.2">
      <c r="A98" s="24"/>
      <c r="B98" s="14" t="s">
        <v>7</v>
      </c>
      <c r="C98" s="15" t="e">
        <f>C70</f>
        <v>#REF!</v>
      </c>
      <c r="D98" s="115"/>
      <c r="E98" s="14" t="s">
        <v>7</v>
      </c>
      <c r="F98" s="116" t="e">
        <f>F70</f>
        <v>#REF!</v>
      </c>
      <c r="G98" s="117"/>
      <c r="H98" s="25"/>
    </row>
    <row r="99" spans="1:8" ht="15" customHeight="1" x14ac:dyDescent="0.2">
      <c r="A99" s="24"/>
      <c r="B99" s="14" t="s">
        <v>6</v>
      </c>
      <c r="C99" s="118" t="e">
        <f>C71</f>
        <v>#REF!</v>
      </c>
      <c r="D99" s="115"/>
      <c r="E99" s="14" t="s">
        <v>6</v>
      </c>
      <c r="F99" s="119" t="e">
        <f>C99</f>
        <v>#REF!</v>
      </c>
      <c r="G99" s="120"/>
      <c r="H99" s="25"/>
    </row>
    <row r="100" spans="1:8" ht="15" customHeight="1" x14ac:dyDescent="0.2">
      <c r="A100" s="24"/>
      <c r="B100" s="14"/>
      <c r="C100" s="118"/>
      <c r="D100" s="115"/>
      <c r="E100" s="14"/>
      <c r="F100" s="119"/>
      <c r="G100" s="120"/>
      <c r="H100" s="25"/>
    </row>
    <row r="101" spans="1:8" ht="15" customHeight="1" x14ac:dyDescent="0.2">
      <c r="A101" s="24"/>
      <c r="B101" s="14" t="s">
        <v>9</v>
      </c>
      <c r="C101" s="16" t="e">
        <f>C73</f>
        <v>#REF!</v>
      </c>
      <c r="D101" s="115"/>
      <c r="E101" s="14" t="s">
        <v>9</v>
      </c>
      <c r="F101" s="17" t="e">
        <f>C101</f>
        <v>#REF!</v>
      </c>
      <c r="G101" s="18" t="s">
        <v>0</v>
      </c>
      <c r="H101" s="25"/>
    </row>
    <row r="102" spans="1:8" ht="15" customHeight="1" x14ac:dyDescent="0.2">
      <c r="A102" s="24"/>
      <c r="B102" s="19" t="s">
        <v>5</v>
      </c>
      <c r="C102" s="41" t="e">
        <f>C74</f>
        <v>#REF!</v>
      </c>
      <c r="D102" s="11"/>
      <c r="E102" s="19" t="s">
        <v>5</v>
      </c>
      <c r="F102" s="109" t="e">
        <f>C102</f>
        <v>#REF!</v>
      </c>
      <c r="G102" s="110"/>
      <c r="H102" s="25"/>
    </row>
    <row r="103" spans="1:8" ht="5.0999999999999996" customHeight="1" x14ac:dyDescent="0.2">
      <c r="A103" s="24"/>
      <c r="E103" s="8"/>
      <c r="F103" s="8"/>
      <c r="G103" s="8"/>
      <c r="H103" s="25"/>
    </row>
    <row r="104" spans="1:8" x14ac:dyDescent="0.2">
      <c r="A104" s="24"/>
      <c r="D104" s="21" t="s">
        <v>10</v>
      </c>
      <c r="H104" s="25"/>
    </row>
    <row r="105" spans="1:8" x14ac:dyDescent="0.2">
      <c r="A105" s="24"/>
      <c r="H105" s="25"/>
    </row>
    <row r="106" spans="1:8" x14ac:dyDescent="0.2">
      <c r="A106" s="24"/>
      <c r="H106" s="25"/>
    </row>
    <row r="107" spans="1:8" ht="13.5" thickBot="1" x14ac:dyDescent="0.25">
      <c r="A107" s="24"/>
      <c r="B107" s="6"/>
      <c r="C107" s="7"/>
      <c r="E107" s="7"/>
      <c r="F107" s="7"/>
      <c r="G107" s="7"/>
      <c r="H107" s="25"/>
    </row>
    <row r="108" spans="1:8" x14ac:dyDescent="0.2">
      <c r="A108" s="24"/>
      <c r="H108" s="25"/>
    </row>
    <row r="109" spans="1:8" x14ac:dyDescent="0.2">
      <c r="A109" s="24"/>
      <c r="H109" s="25"/>
    </row>
    <row r="110" spans="1:8" ht="13.5" thickBot="1" x14ac:dyDescent="0.25">
      <c r="A110" s="30"/>
      <c r="B110" s="31"/>
      <c r="C110" s="32"/>
      <c r="D110" s="32"/>
      <c r="E110" s="32"/>
      <c r="F110" s="32"/>
      <c r="G110" s="32"/>
      <c r="H110" s="33"/>
    </row>
    <row r="111" spans="1:8" ht="13.5" thickTop="1" x14ac:dyDescent="0.2"/>
    <row r="136" spans="2:2" x14ac:dyDescent="0.2">
      <c r="B136" s="5" t="s">
        <v>20</v>
      </c>
    </row>
  </sheetData>
  <mergeCells count="70">
    <mergeCell ref="F102:G102"/>
    <mergeCell ref="B94:G95"/>
    <mergeCell ref="B97:C97"/>
    <mergeCell ref="E97:G97"/>
    <mergeCell ref="D98:D101"/>
    <mergeCell ref="F98:G98"/>
    <mergeCell ref="C99:C100"/>
    <mergeCell ref="F99:G100"/>
    <mergeCell ref="B90:G90"/>
    <mergeCell ref="B91:C91"/>
    <mergeCell ref="B92:G92"/>
    <mergeCell ref="F88:G88"/>
    <mergeCell ref="E22:G22"/>
    <mergeCell ref="B22:C22"/>
    <mergeCell ref="D70:D73"/>
    <mergeCell ref="F70:G70"/>
    <mergeCell ref="C71:C72"/>
    <mergeCell ref="F71:G72"/>
    <mergeCell ref="B63:C63"/>
    <mergeCell ref="B64:G64"/>
    <mergeCell ref="F60:G60"/>
    <mergeCell ref="F74:G74"/>
    <mergeCell ref="B86:C87"/>
    <mergeCell ref="D86:D87"/>
    <mergeCell ref="E86:E87"/>
    <mergeCell ref="F86:F87"/>
    <mergeCell ref="G86:G87"/>
    <mergeCell ref="B66:G67"/>
    <mergeCell ref="B69:C69"/>
    <mergeCell ref="E69:G69"/>
    <mergeCell ref="F45:G45"/>
    <mergeCell ref="B58:C59"/>
    <mergeCell ref="D58:D59"/>
    <mergeCell ref="E58:E59"/>
    <mergeCell ref="F58:F59"/>
    <mergeCell ref="G58:G59"/>
    <mergeCell ref="B62:G62"/>
    <mergeCell ref="B35:G35"/>
    <mergeCell ref="B37:G38"/>
    <mergeCell ref="B40:C40"/>
    <mergeCell ref="E40:G40"/>
    <mergeCell ref="D41:D44"/>
    <mergeCell ref="F41:G41"/>
    <mergeCell ref="C42:C43"/>
    <mergeCell ref="F42:G43"/>
    <mergeCell ref="G29:G30"/>
    <mergeCell ref="B33:G33"/>
    <mergeCell ref="B34:C34"/>
    <mergeCell ref="B29:C30"/>
    <mergeCell ref="D29:D30"/>
    <mergeCell ref="E29:E30"/>
    <mergeCell ref="F29:F30"/>
    <mergeCell ref="F31:G31"/>
    <mergeCell ref="F17:G17"/>
    <mergeCell ref="E1:E2"/>
    <mergeCell ref="F14:G15"/>
    <mergeCell ref="F13:G13"/>
    <mergeCell ref="B7:G7"/>
    <mergeCell ref="B12:C12"/>
    <mergeCell ref="B9:G10"/>
    <mergeCell ref="E12:G12"/>
    <mergeCell ref="F1:F2"/>
    <mergeCell ref="B1:C2"/>
    <mergeCell ref="D1:D2"/>
    <mergeCell ref="C14:C15"/>
    <mergeCell ref="B5:G5"/>
    <mergeCell ref="G1:G2"/>
    <mergeCell ref="D13:D16"/>
    <mergeCell ref="B6:C6"/>
    <mergeCell ref="F3:G3"/>
  </mergeCells>
  <phoneticPr fontId="0" type="noConversion"/>
  <printOptions horizontalCentered="1" verticalCentered="1"/>
  <pageMargins left="0.19685039370078741" right="0.19685039370078741" top="0.59055118110236227" bottom="0.39370078740157483" header="0" footer="0"/>
  <pageSetup scale="90" orientation="portrait" r:id="rId1"/>
  <headerFooter alignWithMargins="0">
    <oddFooter>&amp;R&amp;P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X123"/>
  <sheetViews>
    <sheetView topLeftCell="A66" zoomScale="80" workbookViewId="0">
      <selection activeCell="B90" sqref="B90:G90"/>
    </sheetView>
  </sheetViews>
  <sheetFormatPr baseColWidth="10" defaultColWidth="9.140625" defaultRowHeight="12.75" x14ac:dyDescent="0.2"/>
  <cols>
    <col min="1" max="1" width="2.7109375" style="3" customWidth="1"/>
    <col min="2" max="2" width="11.85546875" style="5" customWidth="1"/>
    <col min="3" max="3" width="36.140625" style="3" customWidth="1"/>
    <col min="4" max="4" width="4.5703125" style="3" customWidth="1"/>
    <col min="5" max="5" width="11.7109375" style="3" customWidth="1"/>
    <col min="6" max="6" width="18.42578125" style="3" customWidth="1"/>
    <col min="7" max="7" width="18.28515625" style="3" customWidth="1"/>
    <col min="8" max="8" width="2.7109375" style="3" customWidth="1"/>
    <col min="9" max="9" width="2.28515625" style="1" customWidth="1"/>
    <col min="10" max="10" width="3.7109375" style="1" customWidth="1"/>
    <col min="11" max="20" width="9.140625" style="1" customWidth="1"/>
    <col min="21" max="21" width="12.140625" style="1" customWidth="1"/>
    <col min="22" max="22" width="7.7109375" style="1" customWidth="1"/>
    <col min="23" max="23" width="10.42578125" style="1" customWidth="1"/>
    <col min="24" max="24" width="11" style="1" customWidth="1"/>
    <col min="25" max="25" width="9.140625" style="1" customWidth="1"/>
    <col min="26" max="16384" width="9.140625" style="1"/>
  </cols>
  <sheetData>
    <row r="1" spans="1:8" ht="27.75" customHeight="1" x14ac:dyDescent="0.2">
      <c r="A1" s="121" t="s">
        <v>39</v>
      </c>
      <c r="B1" s="122"/>
      <c r="C1" s="122"/>
      <c r="D1" s="127" t="s">
        <v>1</v>
      </c>
      <c r="E1" s="129" t="s">
        <v>11</v>
      </c>
      <c r="F1" s="127" t="s">
        <v>2</v>
      </c>
      <c r="G1" s="131">
        <v>50834</v>
      </c>
      <c r="H1" s="37"/>
    </row>
    <row r="2" spans="1:8" ht="10.5" customHeight="1" x14ac:dyDescent="0.2">
      <c r="A2" s="123"/>
      <c r="B2" s="124"/>
      <c r="C2" s="124"/>
      <c r="D2" s="128"/>
      <c r="E2" s="130"/>
      <c r="F2" s="128"/>
      <c r="G2" s="132"/>
      <c r="H2" s="36"/>
    </row>
    <row r="3" spans="1:8" s="2" customFormat="1" ht="17.25" customHeight="1" x14ac:dyDescent="0.2">
      <c r="A3" s="38"/>
      <c r="B3" s="8"/>
      <c r="C3" s="45"/>
      <c r="D3" s="45"/>
      <c r="E3" s="46" t="s">
        <v>12</v>
      </c>
      <c r="F3" s="126">
        <v>38964</v>
      </c>
      <c r="G3" s="126"/>
      <c r="H3" s="39"/>
    </row>
    <row r="4" spans="1:8" ht="2.25" hidden="1" customHeight="1" x14ac:dyDescent="0.2">
      <c r="A4" s="35"/>
      <c r="B4" s="9"/>
      <c r="C4" s="10"/>
      <c r="D4" s="10"/>
      <c r="E4" s="10"/>
      <c r="F4" s="10"/>
      <c r="G4" s="10"/>
      <c r="H4" s="36"/>
    </row>
    <row r="5" spans="1:8" s="4" customFormat="1" ht="28.5" customHeight="1" x14ac:dyDescent="0.2">
      <c r="A5" s="52"/>
      <c r="B5" s="111" t="s">
        <v>40</v>
      </c>
      <c r="C5" s="111"/>
      <c r="D5" s="111"/>
      <c r="E5" s="111"/>
      <c r="F5" s="111"/>
      <c r="G5" s="111"/>
      <c r="H5" s="53"/>
    </row>
    <row r="6" spans="1:8" ht="14.25" customHeight="1" x14ac:dyDescent="0.2">
      <c r="A6" s="35"/>
      <c r="B6" s="119" t="s">
        <v>3</v>
      </c>
      <c r="C6" s="119"/>
      <c r="D6" s="12"/>
      <c r="E6" s="12"/>
      <c r="F6" s="12"/>
      <c r="G6" s="12"/>
      <c r="H6" s="36"/>
    </row>
    <row r="7" spans="1:8" ht="15" customHeight="1" x14ac:dyDescent="0.2">
      <c r="A7" s="35"/>
      <c r="B7" s="125" t="s">
        <v>34</v>
      </c>
      <c r="C7" s="125"/>
      <c r="D7" s="125"/>
      <c r="E7" s="125"/>
      <c r="F7" s="125"/>
      <c r="G7" s="125"/>
      <c r="H7" s="36"/>
    </row>
    <row r="8" spans="1:8" ht="5.25" customHeight="1" x14ac:dyDescent="0.2">
      <c r="A8" s="35"/>
      <c r="B8" s="11"/>
      <c r="C8" s="12"/>
      <c r="D8" s="12"/>
      <c r="E8" s="12"/>
      <c r="F8" s="12"/>
      <c r="G8" s="12"/>
      <c r="H8" s="36"/>
    </row>
    <row r="9" spans="1:8" ht="29.25" customHeight="1" x14ac:dyDescent="0.2">
      <c r="A9" s="35"/>
      <c r="B9" s="111" t="s">
        <v>14</v>
      </c>
      <c r="C9" s="111"/>
      <c r="D9" s="111"/>
      <c r="E9" s="111"/>
      <c r="F9" s="111"/>
      <c r="G9" s="111"/>
      <c r="H9" s="36"/>
    </row>
    <row r="10" spans="1:8" ht="23.25" customHeight="1" x14ac:dyDescent="0.2">
      <c r="A10" s="35"/>
      <c r="B10" s="111"/>
      <c r="C10" s="111"/>
      <c r="D10" s="111"/>
      <c r="E10" s="111"/>
      <c r="F10" s="111"/>
      <c r="G10" s="111"/>
      <c r="H10" s="36"/>
    </row>
    <row r="11" spans="1:8" ht="5.0999999999999996" customHeight="1" x14ac:dyDescent="0.2">
      <c r="A11" s="35"/>
      <c r="B11" s="11"/>
      <c r="C11" s="12"/>
      <c r="D11" s="12"/>
      <c r="E11" s="12"/>
      <c r="F11" s="12"/>
      <c r="G11" s="12"/>
      <c r="H11" s="36"/>
    </row>
    <row r="12" spans="1:8" ht="15" customHeight="1" x14ac:dyDescent="0.2">
      <c r="A12" s="35"/>
      <c r="B12" s="112" t="s">
        <v>4</v>
      </c>
      <c r="C12" s="113"/>
      <c r="D12" s="13"/>
      <c r="E12" s="112" t="s">
        <v>8</v>
      </c>
      <c r="F12" s="114"/>
      <c r="G12" s="113"/>
      <c r="H12" s="36"/>
    </row>
    <row r="13" spans="1:8" ht="15" customHeight="1" x14ac:dyDescent="0.2">
      <c r="A13" s="35"/>
      <c r="B13" s="14" t="s">
        <v>7</v>
      </c>
      <c r="C13" s="42" t="e">
        <f>#REF!</f>
        <v>#REF!</v>
      </c>
      <c r="D13" s="115"/>
      <c r="E13" s="14" t="s">
        <v>7</v>
      </c>
      <c r="F13" s="116" t="e">
        <f>#REF!</f>
        <v>#REF!</v>
      </c>
      <c r="G13" s="117"/>
      <c r="H13" s="36"/>
    </row>
    <row r="14" spans="1:8" ht="15" customHeight="1" x14ac:dyDescent="0.2">
      <c r="A14" s="35"/>
      <c r="B14" s="14" t="s">
        <v>6</v>
      </c>
      <c r="C14" s="118" t="e">
        <f>#REF!</f>
        <v>#REF!</v>
      </c>
      <c r="D14" s="115"/>
      <c r="E14" s="14" t="s">
        <v>6</v>
      </c>
      <c r="F14" s="119" t="e">
        <f>C14</f>
        <v>#REF!</v>
      </c>
      <c r="G14" s="120"/>
      <c r="H14" s="36"/>
    </row>
    <row r="15" spans="1:8" ht="15" customHeight="1" x14ac:dyDescent="0.2">
      <c r="A15" s="35"/>
      <c r="B15" s="14"/>
      <c r="C15" s="118"/>
      <c r="D15" s="115"/>
      <c r="E15" s="14"/>
      <c r="F15" s="119"/>
      <c r="G15" s="120"/>
      <c r="H15" s="36"/>
    </row>
    <row r="16" spans="1:8" ht="15" customHeight="1" x14ac:dyDescent="0.2">
      <c r="A16" s="35"/>
      <c r="B16" s="14" t="s">
        <v>9</v>
      </c>
      <c r="C16" s="16" t="e">
        <f>#REF!</f>
        <v>#REF!</v>
      </c>
      <c r="D16" s="115"/>
      <c r="E16" s="14" t="s">
        <v>9</v>
      </c>
      <c r="F16" s="17" t="e">
        <f>C16</f>
        <v>#REF!</v>
      </c>
      <c r="G16" s="18"/>
      <c r="H16" s="36"/>
    </row>
    <row r="17" spans="1:8" ht="15" customHeight="1" x14ac:dyDescent="0.2">
      <c r="A17" s="35"/>
      <c r="B17" s="19" t="s">
        <v>5</v>
      </c>
      <c r="C17" s="41" t="e">
        <f>#REF!</f>
        <v>#REF!</v>
      </c>
      <c r="D17" s="11"/>
      <c r="E17" s="19" t="s">
        <v>5</v>
      </c>
      <c r="F17" s="109" t="e">
        <f>C17</f>
        <v>#REF!</v>
      </c>
      <c r="G17" s="110"/>
      <c r="H17" s="36"/>
    </row>
    <row r="18" spans="1:8" ht="5.0999999999999996" customHeight="1" x14ac:dyDescent="0.2">
      <c r="A18" s="35"/>
      <c r="E18" s="8"/>
      <c r="F18" s="8"/>
      <c r="G18" s="8"/>
      <c r="H18" s="36"/>
    </row>
    <row r="19" spans="1:8" x14ac:dyDescent="0.2">
      <c r="A19" s="35"/>
      <c r="D19" s="21" t="s">
        <v>10</v>
      </c>
      <c r="H19" s="36"/>
    </row>
    <row r="20" spans="1:8" x14ac:dyDescent="0.2">
      <c r="A20" s="35"/>
      <c r="H20" s="36"/>
    </row>
    <row r="21" spans="1:8" x14ac:dyDescent="0.2">
      <c r="A21" s="35"/>
      <c r="H21" s="36"/>
    </row>
    <row r="22" spans="1:8" ht="13.5" thickBot="1" x14ac:dyDescent="0.25">
      <c r="A22" s="35"/>
      <c r="B22" s="6"/>
      <c r="C22" s="7"/>
      <c r="E22" s="7"/>
      <c r="F22" s="7"/>
      <c r="G22" s="7"/>
      <c r="H22" s="36"/>
    </row>
    <row r="23" spans="1:8" x14ac:dyDescent="0.2">
      <c r="A23" s="35"/>
      <c r="H23" s="36"/>
    </row>
    <row r="24" spans="1:8" x14ac:dyDescent="0.2">
      <c r="A24" s="35"/>
      <c r="H24" s="36"/>
    </row>
    <row r="25" spans="1:8" ht="13.5" thickBot="1" x14ac:dyDescent="0.25">
      <c r="A25" s="40"/>
      <c r="B25" s="6"/>
      <c r="C25" s="7"/>
      <c r="D25" s="7"/>
      <c r="E25" s="7"/>
      <c r="F25" s="7"/>
      <c r="G25" s="7"/>
      <c r="H25" s="34"/>
    </row>
    <row r="28" spans="1:8" ht="13.5" thickBot="1" x14ac:dyDescent="0.25"/>
    <row r="29" spans="1:8" ht="27.75" customHeight="1" x14ac:dyDescent="0.2">
      <c r="A29" s="121" t="s">
        <v>39</v>
      </c>
      <c r="B29" s="122"/>
      <c r="C29" s="122"/>
      <c r="D29" s="127" t="s">
        <v>1</v>
      </c>
      <c r="E29" s="129" t="s">
        <v>11</v>
      </c>
      <c r="F29" s="127" t="s">
        <v>2</v>
      </c>
      <c r="G29" s="131">
        <f>G1</f>
        <v>50834</v>
      </c>
      <c r="H29" s="54"/>
    </row>
    <row r="30" spans="1:8" ht="10.5" customHeight="1" x14ac:dyDescent="0.2">
      <c r="A30" s="123"/>
      <c r="B30" s="124"/>
      <c r="C30" s="124"/>
      <c r="D30" s="128"/>
      <c r="E30" s="130"/>
      <c r="F30" s="128"/>
      <c r="G30" s="132"/>
      <c r="H30" s="36"/>
    </row>
    <row r="31" spans="1:8" s="2" customFormat="1" ht="17.25" customHeight="1" x14ac:dyDescent="0.2">
      <c r="A31" s="38"/>
      <c r="B31" s="45"/>
      <c r="C31" s="45"/>
      <c r="D31" s="45"/>
      <c r="E31" s="46" t="s">
        <v>12</v>
      </c>
      <c r="F31" s="126">
        <f>F3</f>
        <v>38964</v>
      </c>
      <c r="G31" s="126"/>
      <c r="H31" s="36"/>
    </row>
    <row r="32" spans="1:8" ht="2.25" hidden="1" customHeight="1" x14ac:dyDescent="0.2">
      <c r="A32" s="35"/>
      <c r="B32" s="9"/>
      <c r="C32" s="10"/>
      <c r="D32" s="10"/>
      <c r="E32" s="10"/>
      <c r="F32" s="10"/>
      <c r="G32" s="10"/>
      <c r="H32" s="36"/>
    </row>
    <row r="33" spans="1:8" s="4" customFormat="1" ht="28.5" customHeight="1" x14ac:dyDescent="0.2">
      <c r="A33" s="52"/>
      <c r="B33" s="111" t="s">
        <v>41</v>
      </c>
      <c r="C33" s="111"/>
      <c r="D33" s="111"/>
      <c r="E33" s="111"/>
      <c r="F33" s="111"/>
      <c r="G33" s="111"/>
      <c r="H33" s="53"/>
    </row>
    <row r="34" spans="1:8" ht="14.25" customHeight="1" x14ac:dyDescent="0.2">
      <c r="A34" s="35"/>
      <c r="B34" s="119" t="s">
        <v>3</v>
      </c>
      <c r="C34" s="119"/>
      <c r="D34" s="12"/>
      <c r="E34" s="12"/>
      <c r="F34" s="12"/>
      <c r="G34" s="12"/>
      <c r="H34" s="36"/>
    </row>
    <row r="35" spans="1:8" ht="15" customHeight="1" x14ac:dyDescent="0.2">
      <c r="A35" s="35"/>
      <c r="B35" s="125" t="str">
        <f>B7</f>
        <v>**CINCUENTA MIL OCHOCIENTOS TREINTA Y CUATRO PESOS (00/100 M.N.)**</v>
      </c>
      <c r="C35" s="125"/>
      <c r="D35" s="125"/>
      <c r="E35" s="125"/>
      <c r="F35" s="125"/>
      <c r="G35" s="125"/>
      <c r="H35" s="36"/>
    </row>
    <row r="36" spans="1:8" ht="5.25" customHeight="1" x14ac:dyDescent="0.2">
      <c r="A36" s="35"/>
      <c r="B36" s="11"/>
      <c r="C36" s="12"/>
      <c r="D36" s="12"/>
      <c r="E36" s="12"/>
      <c r="F36" s="12"/>
      <c r="G36" s="12"/>
      <c r="H36" s="36"/>
    </row>
    <row r="37" spans="1:8" ht="29.25" customHeight="1" x14ac:dyDescent="0.2">
      <c r="A37" s="35"/>
      <c r="B37" s="111" t="str">
        <f>B9</f>
        <v>Valor recibido a mi (nuestra) entera satisfacción. Este pagaré forma parte de una serie numerada del 1 al 1  y todos están sujetos a la condición de que, al no pagarse cualquiera de ellos a su vencimiento, serán exigibles todos los que le sigan en número, además de los ya vencidos. Desde la fecha de vencimiento de este documento hasta el día de su liquidación, causará intereses moratorios al tipo de   5  % mensual, pagadero en esta ciudad juntamente con el principal.</v>
      </c>
      <c r="C37" s="111"/>
      <c r="D37" s="111"/>
      <c r="E37" s="111"/>
      <c r="F37" s="111"/>
      <c r="G37" s="111"/>
      <c r="H37" s="36"/>
    </row>
    <row r="38" spans="1:8" ht="23.25" customHeight="1" x14ac:dyDescent="0.2">
      <c r="A38" s="35"/>
      <c r="B38" s="111"/>
      <c r="C38" s="111"/>
      <c r="D38" s="111"/>
      <c r="E38" s="111"/>
      <c r="F38" s="111"/>
      <c r="G38" s="111"/>
      <c r="H38" s="36"/>
    </row>
    <row r="39" spans="1:8" ht="5.0999999999999996" customHeight="1" x14ac:dyDescent="0.2">
      <c r="A39" s="35"/>
      <c r="B39" s="11"/>
      <c r="C39" s="12"/>
      <c r="D39" s="12"/>
      <c r="E39" s="12"/>
      <c r="F39" s="12"/>
      <c r="G39" s="12"/>
      <c r="H39" s="36"/>
    </row>
    <row r="40" spans="1:8" ht="15" customHeight="1" x14ac:dyDescent="0.2">
      <c r="A40" s="35"/>
      <c r="B40" s="112" t="s">
        <v>4</v>
      </c>
      <c r="C40" s="113"/>
      <c r="D40" s="13"/>
      <c r="E40" s="112" t="s">
        <v>8</v>
      </c>
      <c r="F40" s="114"/>
      <c r="G40" s="113"/>
      <c r="H40" s="36"/>
    </row>
    <row r="41" spans="1:8" ht="15" customHeight="1" x14ac:dyDescent="0.2">
      <c r="A41" s="35"/>
      <c r="B41" s="14" t="s">
        <v>7</v>
      </c>
      <c r="C41" s="15" t="e">
        <f>C13</f>
        <v>#REF!</v>
      </c>
      <c r="D41" s="115"/>
      <c r="E41" s="14" t="s">
        <v>7</v>
      </c>
      <c r="F41" s="116" t="e">
        <f>F13</f>
        <v>#REF!</v>
      </c>
      <c r="G41" s="117"/>
      <c r="H41" s="36"/>
    </row>
    <row r="42" spans="1:8" ht="15" customHeight="1" x14ac:dyDescent="0.2">
      <c r="A42" s="35"/>
      <c r="B42" s="14" t="s">
        <v>6</v>
      </c>
      <c r="C42" s="118" t="e">
        <f>C14</f>
        <v>#REF!</v>
      </c>
      <c r="D42" s="115"/>
      <c r="E42" s="14" t="s">
        <v>6</v>
      </c>
      <c r="F42" s="119" t="e">
        <f>C42</f>
        <v>#REF!</v>
      </c>
      <c r="G42" s="120"/>
      <c r="H42" s="36"/>
    </row>
    <row r="43" spans="1:8" ht="15" customHeight="1" x14ac:dyDescent="0.2">
      <c r="A43" s="35"/>
      <c r="B43" s="14"/>
      <c r="C43" s="118"/>
      <c r="D43" s="115"/>
      <c r="E43" s="14"/>
      <c r="F43" s="119"/>
      <c r="G43" s="120"/>
      <c r="H43" s="36"/>
    </row>
    <row r="44" spans="1:8" ht="15" customHeight="1" x14ac:dyDescent="0.2">
      <c r="A44" s="35"/>
      <c r="B44" s="14" t="s">
        <v>9</v>
      </c>
      <c r="C44" s="16" t="e">
        <f>C16</f>
        <v>#REF!</v>
      </c>
      <c r="D44" s="115"/>
      <c r="E44" s="14" t="s">
        <v>9</v>
      </c>
      <c r="F44" s="17" t="e">
        <f>C44</f>
        <v>#REF!</v>
      </c>
      <c r="G44" s="18"/>
      <c r="H44" s="36"/>
    </row>
    <row r="45" spans="1:8" ht="15" customHeight="1" x14ac:dyDescent="0.2">
      <c r="A45" s="35"/>
      <c r="B45" s="19" t="s">
        <v>5</v>
      </c>
      <c r="C45" s="20" t="e">
        <f>C17</f>
        <v>#REF!</v>
      </c>
      <c r="D45" s="11"/>
      <c r="E45" s="19" t="s">
        <v>5</v>
      </c>
      <c r="F45" s="109" t="e">
        <f>C45</f>
        <v>#REF!</v>
      </c>
      <c r="G45" s="110"/>
      <c r="H45" s="36"/>
    </row>
    <row r="46" spans="1:8" ht="5.0999999999999996" customHeight="1" x14ac:dyDescent="0.2">
      <c r="A46" s="35"/>
      <c r="E46" s="8"/>
      <c r="F46" s="8"/>
      <c r="G46" s="8"/>
      <c r="H46" s="36"/>
    </row>
    <row r="47" spans="1:8" x14ac:dyDescent="0.2">
      <c r="A47" s="35"/>
      <c r="D47" s="21" t="s">
        <v>10</v>
      </c>
      <c r="H47" s="36"/>
    </row>
    <row r="48" spans="1:8" x14ac:dyDescent="0.2">
      <c r="A48" s="35"/>
      <c r="H48" s="36"/>
    </row>
    <row r="49" spans="1:8" x14ac:dyDescent="0.2">
      <c r="A49" s="35"/>
      <c r="H49" s="36"/>
    </row>
    <row r="50" spans="1:8" ht="13.5" thickBot="1" x14ac:dyDescent="0.25">
      <c r="A50" s="35"/>
      <c r="B50" s="6"/>
      <c r="C50" s="7"/>
      <c r="E50" s="7"/>
      <c r="F50" s="7"/>
      <c r="G50" s="7"/>
      <c r="H50" s="36"/>
    </row>
    <row r="51" spans="1:8" x14ac:dyDescent="0.2">
      <c r="A51" s="35"/>
      <c r="H51" s="36"/>
    </row>
    <row r="52" spans="1:8" x14ac:dyDescent="0.2">
      <c r="A52" s="35"/>
      <c r="H52" s="36"/>
    </row>
    <row r="53" spans="1:8" ht="13.5" thickBot="1" x14ac:dyDescent="0.25">
      <c r="A53" s="40"/>
      <c r="B53" s="6"/>
      <c r="C53" s="7"/>
      <c r="D53" s="7"/>
      <c r="E53" s="7"/>
      <c r="F53" s="7"/>
      <c r="G53" s="7"/>
      <c r="H53" s="34"/>
    </row>
    <row r="57" spans="1:8" ht="13.5" thickBot="1" x14ac:dyDescent="0.25"/>
    <row r="58" spans="1:8" ht="27.75" customHeight="1" x14ac:dyDescent="0.2">
      <c r="A58" s="121" t="s">
        <v>39</v>
      </c>
      <c r="B58" s="122"/>
      <c r="C58" s="122"/>
      <c r="D58" s="127" t="s">
        <v>1</v>
      </c>
      <c r="E58" s="129" t="s">
        <v>11</v>
      </c>
      <c r="F58" s="127" t="s">
        <v>2</v>
      </c>
      <c r="G58" s="131">
        <f>G29</f>
        <v>50834</v>
      </c>
      <c r="H58" s="37"/>
    </row>
    <row r="59" spans="1:8" ht="10.5" customHeight="1" x14ac:dyDescent="0.2">
      <c r="A59" s="123"/>
      <c r="B59" s="124"/>
      <c r="C59" s="124"/>
      <c r="D59" s="128"/>
      <c r="E59" s="130"/>
      <c r="F59" s="128"/>
      <c r="G59" s="132"/>
      <c r="H59" s="36"/>
    </row>
    <row r="60" spans="1:8" s="2" customFormat="1" ht="17.25" customHeight="1" x14ac:dyDescent="0.2">
      <c r="A60" s="38"/>
      <c r="B60" s="44"/>
      <c r="C60" s="44"/>
      <c r="D60" s="44"/>
      <c r="E60" s="46" t="s">
        <v>12</v>
      </c>
      <c r="F60" s="126">
        <f>F31</f>
        <v>38964</v>
      </c>
      <c r="G60" s="126"/>
      <c r="H60" s="39"/>
    </row>
    <row r="61" spans="1:8" ht="2.25" hidden="1" customHeight="1" x14ac:dyDescent="0.2">
      <c r="A61" s="35"/>
      <c r="B61" s="9"/>
      <c r="C61" s="10"/>
      <c r="D61" s="10"/>
      <c r="E61" s="10"/>
      <c r="F61" s="10"/>
      <c r="G61" s="10"/>
      <c r="H61" s="36"/>
    </row>
    <row r="62" spans="1:8" s="4" customFormat="1" ht="28.5" customHeight="1" x14ac:dyDescent="0.2">
      <c r="A62" s="52"/>
      <c r="B62" s="111" t="s">
        <v>42</v>
      </c>
      <c r="C62" s="111"/>
      <c r="D62" s="111"/>
      <c r="E62" s="111"/>
      <c r="F62" s="111"/>
      <c r="G62" s="111"/>
      <c r="H62" s="53"/>
    </row>
    <row r="63" spans="1:8" ht="14.25" customHeight="1" x14ac:dyDescent="0.2">
      <c r="A63" s="35"/>
      <c r="B63" s="119"/>
      <c r="C63" s="119"/>
      <c r="D63" s="12"/>
      <c r="E63" s="12"/>
      <c r="F63" s="12"/>
      <c r="G63" s="12"/>
      <c r="H63" s="36"/>
    </row>
    <row r="64" spans="1:8" ht="15" customHeight="1" x14ac:dyDescent="0.2">
      <c r="A64" s="35"/>
      <c r="B64" s="125" t="str">
        <f>B35</f>
        <v>**CINCUENTA MIL OCHOCIENTOS TREINTA Y CUATRO PESOS (00/100 M.N.)**</v>
      </c>
      <c r="C64" s="125"/>
      <c r="D64" s="125"/>
      <c r="E64" s="125"/>
      <c r="F64" s="125"/>
      <c r="G64" s="125"/>
      <c r="H64" s="36"/>
    </row>
    <row r="65" spans="1:8" ht="5.25" customHeight="1" x14ac:dyDescent="0.2">
      <c r="A65" s="35"/>
      <c r="B65" s="11"/>
      <c r="C65" s="12"/>
      <c r="D65" s="12"/>
      <c r="E65" s="12"/>
      <c r="F65" s="12"/>
      <c r="G65" s="12"/>
      <c r="H65" s="36"/>
    </row>
    <row r="66" spans="1:8" ht="29.25" customHeight="1" x14ac:dyDescent="0.2">
      <c r="A66" s="35"/>
      <c r="B66" s="111" t="str">
        <f>B37</f>
        <v>Valor recibido a mi (nuestra) entera satisfacción. Este pagaré forma parte de una serie numerada del 1 al 1  y todos están sujetos a la condición de que, al no pagarse cualquiera de ellos a su vencimiento, serán exigibles todos los que le sigan en número, además de los ya vencidos. Desde la fecha de vencimiento de este documento hasta el día de su liquidación, causará intereses moratorios al tipo de   5  % mensual, pagadero en esta ciudad juntamente con el principal.</v>
      </c>
      <c r="C66" s="111"/>
      <c r="D66" s="111"/>
      <c r="E66" s="111"/>
      <c r="F66" s="111"/>
      <c r="G66" s="111"/>
      <c r="H66" s="36"/>
    </row>
    <row r="67" spans="1:8" ht="23.25" customHeight="1" x14ac:dyDescent="0.2">
      <c r="A67" s="35"/>
      <c r="B67" s="111"/>
      <c r="C67" s="111"/>
      <c r="D67" s="111"/>
      <c r="E67" s="111"/>
      <c r="F67" s="111"/>
      <c r="G67" s="111"/>
      <c r="H67" s="36"/>
    </row>
    <row r="68" spans="1:8" ht="5.0999999999999996" customHeight="1" x14ac:dyDescent="0.2">
      <c r="A68" s="35"/>
      <c r="B68" s="11"/>
      <c r="C68" s="12"/>
      <c r="D68" s="12"/>
      <c r="E68" s="12"/>
      <c r="F68" s="12"/>
      <c r="G68" s="12"/>
      <c r="H68" s="36"/>
    </row>
    <row r="69" spans="1:8" ht="15" customHeight="1" x14ac:dyDescent="0.2">
      <c r="A69" s="35"/>
      <c r="B69" s="112" t="s">
        <v>4</v>
      </c>
      <c r="C69" s="113"/>
      <c r="D69" s="13"/>
      <c r="E69" s="112" t="s">
        <v>8</v>
      </c>
      <c r="F69" s="114"/>
      <c r="G69" s="113"/>
      <c r="H69" s="36"/>
    </row>
    <row r="70" spans="1:8" ht="15" customHeight="1" x14ac:dyDescent="0.2">
      <c r="A70" s="35"/>
      <c r="B70" s="14" t="s">
        <v>7</v>
      </c>
      <c r="C70" s="15" t="e">
        <f>C41</f>
        <v>#REF!</v>
      </c>
      <c r="D70" s="115"/>
      <c r="E70" s="14" t="s">
        <v>7</v>
      </c>
      <c r="F70" s="116" t="e">
        <f>F41</f>
        <v>#REF!</v>
      </c>
      <c r="G70" s="117"/>
      <c r="H70" s="36"/>
    </row>
    <row r="71" spans="1:8" ht="15" customHeight="1" x14ac:dyDescent="0.2">
      <c r="A71" s="35"/>
      <c r="B71" s="14" t="s">
        <v>6</v>
      </c>
      <c r="C71" s="118" t="e">
        <f>C42</f>
        <v>#REF!</v>
      </c>
      <c r="D71" s="115"/>
      <c r="E71" s="14" t="s">
        <v>6</v>
      </c>
      <c r="F71" s="119" t="e">
        <f>C71</f>
        <v>#REF!</v>
      </c>
      <c r="G71" s="120"/>
      <c r="H71" s="36"/>
    </row>
    <row r="72" spans="1:8" ht="15" customHeight="1" x14ac:dyDescent="0.2">
      <c r="A72" s="35"/>
      <c r="B72" s="14"/>
      <c r="C72" s="118"/>
      <c r="D72" s="115"/>
      <c r="E72" s="14"/>
      <c r="F72" s="119"/>
      <c r="G72" s="120"/>
      <c r="H72" s="36"/>
    </row>
    <row r="73" spans="1:8" ht="15" customHeight="1" x14ac:dyDescent="0.2">
      <c r="A73" s="35"/>
      <c r="B73" s="14" t="s">
        <v>9</v>
      </c>
      <c r="C73" s="16" t="e">
        <f>C44</f>
        <v>#REF!</v>
      </c>
      <c r="D73" s="115"/>
      <c r="E73" s="14" t="s">
        <v>9</v>
      </c>
      <c r="F73" s="17" t="e">
        <f>C73</f>
        <v>#REF!</v>
      </c>
      <c r="G73" s="18"/>
      <c r="H73" s="36"/>
    </row>
    <row r="74" spans="1:8" ht="15" customHeight="1" x14ac:dyDescent="0.2">
      <c r="A74" s="35"/>
      <c r="B74" s="19" t="s">
        <v>5</v>
      </c>
      <c r="C74" s="20" t="e">
        <f>C45</f>
        <v>#REF!</v>
      </c>
      <c r="D74" s="11"/>
      <c r="E74" s="19" t="s">
        <v>5</v>
      </c>
      <c r="F74" s="109" t="e">
        <f>C74</f>
        <v>#REF!</v>
      </c>
      <c r="G74" s="110"/>
      <c r="H74" s="36"/>
    </row>
    <row r="75" spans="1:8" ht="5.0999999999999996" customHeight="1" x14ac:dyDescent="0.2">
      <c r="A75" s="35"/>
      <c r="E75" s="8"/>
      <c r="F75" s="8"/>
      <c r="G75" s="8"/>
      <c r="H75" s="36"/>
    </row>
    <row r="76" spans="1:8" x14ac:dyDescent="0.2">
      <c r="A76" s="35"/>
      <c r="D76" s="21" t="s">
        <v>10</v>
      </c>
      <c r="H76" s="36"/>
    </row>
    <row r="77" spans="1:8" x14ac:dyDescent="0.2">
      <c r="A77" s="35"/>
      <c r="H77" s="36"/>
    </row>
    <row r="78" spans="1:8" x14ac:dyDescent="0.2">
      <c r="A78" s="35"/>
      <c r="H78" s="36"/>
    </row>
    <row r="79" spans="1:8" ht="13.5" thickBot="1" x14ac:dyDescent="0.25">
      <c r="A79" s="35"/>
      <c r="B79" s="6"/>
      <c r="C79" s="7"/>
      <c r="E79" s="7"/>
      <c r="F79" s="7"/>
      <c r="G79" s="7"/>
      <c r="H79" s="36"/>
    </row>
    <row r="80" spans="1:8" x14ac:dyDescent="0.2">
      <c r="A80" s="35"/>
      <c r="H80" s="36"/>
    </row>
    <row r="81" spans="1:8" x14ac:dyDescent="0.2">
      <c r="A81" s="35"/>
      <c r="H81" s="36"/>
    </row>
    <row r="82" spans="1:8" ht="13.5" thickBot="1" x14ac:dyDescent="0.25">
      <c r="A82" s="40"/>
      <c r="B82" s="6"/>
      <c r="C82" s="7"/>
      <c r="D82" s="7"/>
      <c r="E82" s="7"/>
      <c r="F82" s="7"/>
      <c r="G82" s="7"/>
      <c r="H82" s="34"/>
    </row>
    <row r="85" spans="1:8" ht="13.5" thickBot="1" x14ac:dyDescent="0.25"/>
    <row r="86" spans="1:8" ht="27.75" customHeight="1" x14ac:dyDescent="0.2">
      <c r="A86" s="121" t="s">
        <v>39</v>
      </c>
      <c r="B86" s="122"/>
      <c r="C86" s="122"/>
      <c r="D86" s="127" t="s">
        <v>1</v>
      </c>
      <c r="E86" s="129" t="s">
        <v>11</v>
      </c>
      <c r="F86" s="127" t="s">
        <v>2</v>
      </c>
      <c r="G86" s="131">
        <f>G58</f>
        <v>50834</v>
      </c>
      <c r="H86" s="37"/>
    </row>
    <row r="87" spans="1:8" ht="10.5" customHeight="1" x14ac:dyDescent="0.2">
      <c r="A87" s="123"/>
      <c r="B87" s="124"/>
      <c r="C87" s="124"/>
      <c r="D87" s="128"/>
      <c r="E87" s="130"/>
      <c r="F87" s="128"/>
      <c r="G87" s="132"/>
      <c r="H87" s="36"/>
    </row>
    <row r="88" spans="1:8" s="2" customFormat="1" ht="17.25" customHeight="1" x14ac:dyDescent="0.2">
      <c r="A88" s="38"/>
      <c r="B88" s="44"/>
      <c r="C88" s="44"/>
      <c r="D88" s="44"/>
      <c r="E88" s="46" t="s">
        <v>12</v>
      </c>
      <c r="F88" s="126">
        <f>F60</f>
        <v>38964</v>
      </c>
      <c r="G88" s="126"/>
      <c r="H88" s="39"/>
    </row>
    <row r="89" spans="1:8" ht="2.25" hidden="1" customHeight="1" x14ac:dyDescent="0.2">
      <c r="A89" s="35"/>
      <c r="B89" s="9"/>
      <c r="C89" s="10"/>
      <c r="D89" s="10"/>
      <c r="E89" s="10"/>
      <c r="F89" s="10"/>
      <c r="G89" s="10"/>
      <c r="H89" s="36"/>
    </row>
    <row r="90" spans="1:8" s="4" customFormat="1" ht="28.5" customHeight="1" x14ac:dyDescent="0.2">
      <c r="A90" s="52"/>
      <c r="B90" s="111" t="s">
        <v>43</v>
      </c>
      <c r="C90" s="111"/>
      <c r="D90" s="111"/>
      <c r="E90" s="111"/>
      <c r="F90" s="111"/>
      <c r="G90" s="111"/>
      <c r="H90" s="53"/>
    </row>
    <row r="91" spans="1:8" ht="14.25" customHeight="1" x14ac:dyDescent="0.2">
      <c r="A91" s="35"/>
      <c r="B91" s="119" t="s">
        <v>3</v>
      </c>
      <c r="C91" s="119"/>
      <c r="D91" s="12"/>
      <c r="E91" s="12"/>
      <c r="F91" s="12"/>
      <c r="G91" s="12"/>
      <c r="H91" s="36"/>
    </row>
    <row r="92" spans="1:8" ht="15" customHeight="1" x14ac:dyDescent="0.2">
      <c r="A92" s="35"/>
      <c r="B92" s="125" t="str">
        <f>B64</f>
        <v>**CINCUENTA MIL OCHOCIENTOS TREINTA Y CUATRO PESOS (00/100 M.N.)**</v>
      </c>
      <c r="C92" s="125"/>
      <c r="D92" s="125"/>
      <c r="E92" s="125"/>
      <c r="F92" s="125"/>
      <c r="G92" s="125"/>
      <c r="H92" s="36"/>
    </row>
    <row r="93" spans="1:8" ht="5.25" customHeight="1" x14ac:dyDescent="0.2">
      <c r="A93" s="35"/>
      <c r="B93" s="11"/>
      <c r="C93" s="12"/>
      <c r="D93" s="12"/>
      <c r="E93" s="12"/>
      <c r="F93" s="12"/>
      <c r="G93" s="12"/>
      <c r="H93" s="36"/>
    </row>
    <row r="94" spans="1:8" ht="29.25" customHeight="1" x14ac:dyDescent="0.2">
      <c r="A94" s="35"/>
      <c r="B94" s="111" t="str">
        <f>B66</f>
        <v>Valor recibido a mi (nuestra) entera satisfacción. Este pagaré forma parte de una serie numerada del 1 al 1  y todos están sujetos a la condición de que, al no pagarse cualquiera de ellos a su vencimiento, serán exigibles todos los que le sigan en número, además de los ya vencidos. Desde la fecha de vencimiento de este documento hasta el día de su liquidación, causará intereses moratorios al tipo de   5  % mensual, pagadero en esta ciudad juntamente con el principal.</v>
      </c>
      <c r="C94" s="111"/>
      <c r="D94" s="111"/>
      <c r="E94" s="111"/>
      <c r="F94" s="111"/>
      <c r="G94" s="111"/>
      <c r="H94" s="36"/>
    </row>
    <row r="95" spans="1:8" ht="23.25" customHeight="1" x14ac:dyDescent="0.2">
      <c r="A95" s="35"/>
      <c r="B95" s="111"/>
      <c r="C95" s="111"/>
      <c r="D95" s="111"/>
      <c r="E95" s="111"/>
      <c r="F95" s="111"/>
      <c r="G95" s="111"/>
      <c r="H95" s="36"/>
    </row>
    <row r="96" spans="1:8" ht="5.0999999999999996" customHeight="1" x14ac:dyDescent="0.2">
      <c r="A96" s="35"/>
      <c r="B96" s="11"/>
      <c r="C96" s="12"/>
      <c r="D96" s="12"/>
      <c r="E96" s="12"/>
      <c r="F96" s="12"/>
      <c r="G96" s="12"/>
      <c r="H96" s="36"/>
    </row>
    <row r="97" spans="1:8" ht="15" customHeight="1" x14ac:dyDescent="0.2">
      <c r="A97" s="35"/>
      <c r="B97" s="112" t="s">
        <v>4</v>
      </c>
      <c r="C97" s="113"/>
      <c r="D97" s="13"/>
      <c r="E97" s="112" t="s">
        <v>8</v>
      </c>
      <c r="F97" s="114"/>
      <c r="G97" s="113"/>
      <c r="H97" s="36"/>
    </row>
    <row r="98" spans="1:8" ht="15" customHeight="1" x14ac:dyDescent="0.2">
      <c r="A98" s="35"/>
      <c r="B98" s="14" t="s">
        <v>7</v>
      </c>
      <c r="C98" s="15" t="e">
        <f>C70</f>
        <v>#REF!</v>
      </c>
      <c r="D98" s="115"/>
      <c r="E98" s="14" t="s">
        <v>7</v>
      </c>
      <c r="F98" s="116" t="e">
        <f>F70</f>
        <v>#REF!</v>
      </c>
      <c r="G98" s="117"/>
      <c r="H98" s="36"/>
    </row>
    <row r="99" spans="1:8" ht="15" customHeight="1" x14ac:dyDescent="0.2">
      <c r="A99" s="35"/>
      <c r="B99" s="14" t="s">
        <v>6</v>
      </c>
      <c r="C99" s="118" t="e">
        <f>C71</f>
        <v>#REF!</v>
      </c>
      <c r="D99" s="115"/>
      <c r="E99" s="14" t="s">
        <v>6</v>
      </c>
      <c r="F99" s="119" t="e">
        <f>C99</f>
        <v>#REF!</v>
      </c>
      <c r="G99" s="120"/>
      <c r="H99" s="36"/>
    </row>
    <row r="100" spans="1:8" ht="15" customHeight="1" x14ac:dyDescent="0.2">
      <c r="A100" s="35"/>
      <c r="B100" s="14"/>
      <c r="C100" s="118"/>
      <c r="D100" s="115"/>
      <c r="E100" s="14"/>
      <c r="F100" s="119"/>
      <c r="G100" s="120"/>
      <c r="H100" s="36"/>
    </row>
    <row r="101" spans="1:8" ht="15" customHeight="1" x14ac:dyDescent="0.2">
      <c r="A101" s="35"/>
      <c r="B101" s="14" t="s">
        <v>9</v>
      </c>
      <c r="C101" s="16" t="e">
        <f>C73</f>
        <v>#REF!</v>
      </c>
      <c r="D101" s="115"/>
      <c r="E101" s="14" t="s">
        <v>9</v>
      </c>
      <c r="F101" s="17" t="e">
        <f>C101</f>
        <v>#REF!</v>
      </c>
      <c r="G101" s="18" t="s">
        <v>0</v>
      </c>
      <c r="H101" s="36"/>
    </row>
    <row r="102" spans="1:8" ht="15" customHeight="1" x14ac:dyDescent="0.2">
      <c r="A102" s="35"/>
      <c r="B102" s="19" t="s">
        <v>5</v>
      </c>
      <c r="C102" s="41" t="e">
        <f>C74</f>
        <v>#REF!</v>
      </c>
      <c r="D102" s="11"/>
      <c r="E102" s="19" t="s">
        <v>5</v>
      </c>
      <c r="F102" s="109" t="e">
        <f>C102</f>
        <v>#REF!</v>
      </c>
      <c r="G102" s="110"/>
      <c r="H102" s="36"/>
    </row>
    <row r="103" spans="1:8" ht="5.0999999999999996" customHeight="1" x14ac:dyDescent="0.2">
      <c r="A103" s="35"/>
      <c r="E103" s="8"/>
      <c r="F103" s="8"/>
      <c r="G103" s="8"/>
      <c r="H103" s="36"/>
    </row>
    <row r="104" spans="1:8" x14ac:dyDescent="0.2">
      <c r="A104" s="35"/>
      <c r="D104" s="21" t="s">
        <v>10</v>
      </c>
      <c r="H104" s="36"/>
    </row>
    <row r="105" spans="1:8" x14ac:dyDescent="0.2">
      <c r="A105" s="35"/>
      <c r="H105" s="36"/>
    </row>
    <row r="106" spans="1:8" x14ac:dyDescent="0.2">
      <c r="A106" s="35"/>
      <c r="H106" s="36"/>
    </row>
    <row r="107" spans="1:8" ht="13.5" thickBot="1" x14ac:dyDescent="0.25">
      <c r="A107" s="35"/>
      <c r="B107" s="6"/>
      <c r="C107" s="7"/>
      <c r="E107" s="7"/>
      <c r="F107" s="7"/>
      <c r="G107" s="7"/>
      <c r="H107" s="36"/>
    </row>
    <row r="108" spans="1:8" x14ac:dyDescent="0.2">
      <c r="A108" s="35"/>
      <c r="H108" s="36"/>
    </row>
    <row r="109" spans="1:8" x14ac:dyDescent="0.2">
      <c r="A109" s="35"/>
      <c r="H109" s="36"/>
    </row>
    <row r="110" spans="1:8" ht="13.5" thickBot="1" x14ac:dyDescent="0.25">
      <c r="A110" s="40"/>
      <c r="B110" s="6"/>
      <c r="C110" s="7"/>
      <c r="D110" s="7"/>
      <c r="E110" s="7"/>
      <c r="F110" s="7"/>
      <c r="G110" s="7"/>
      <c r="H110" s="34"/>
    </row>
    <row r="114" spans="21:24" x14ac:dyDescent="0.2">
      <c r="U114" s="51">
        <v>47000</v>
      </c>
      <c r="V114" s="48">
        <v>1.4999999999999999E-2</v>
      </c>
      <c r="W114" s="49">
        <f>U117*V114</f>
        <v>117.49999999999999</v>
      </c>
    </row>
    <row r="117" spans="21:24" x14ac:dyDescent="0.2">
      <c r="U117" s="49">
        <f>U114/6</f>
        <v>7833.333333333333</v>
      </c>
      <c r="V117" s="50">
        <v>30</v>
      </c>
      <c r="X117" s="49">
        <f t="shared" ref="X117:X122" si="0">U117+W117</f>
        <v>7833.333333333333</v>
      </c>
    </row>
    <row r="118" spans="21:24" x14ac:dyDescent="0.2">
      <c r="U118" s="49">
        <f>U114/6</f>
        <v>7833.333333333333</v>
      </c>
      <c r="V118" s="50">
        <f>V117+30</f>
        <v>60</v>
      </c>
      <c r="W118" s="49">
        <f>W114*2</f>
        <v>234.99999999999997</v>
      </c>
      <c r="X118" s="49">
        <f t="shared" si="0"/>
        <v>8068.333333333333</v>
      </c>
    </row>
    <row r="119" spans="21:24" x14ac:dyDescent="0.2">
      <c r="U119" s="49">
        <f>U114/6</f>
        <v>7833.333333333333</v>
      </c>
      <c r="V119" s="50">
        <f>V118+30</f>
        <v>90</v>
      </c>
      <c r="W119" s="49">
        <f>W114*3</f>
        <v>352.49999999999994</v>
      </c>
      <c r="X119" s="49">
        <f t="shared" si="0"/>
        <v>8185.833333333333</v>
      </c>
    </row>
    <row r="120" spans="21:24" x14ac:dyDescent="0.2">
      <c r="U120" s="49">
        <f>U114/6</f>
        <v>7833.333333333333</v>
      </c>
      <c r="V120" s="50">
        <f>V119+30</f>
        <v>120</v>
      </c>
      <c r="W120" s="49">
        <f>W114*4</f>
        <v>469.99999999999994</v>
      </c>
      <c r="X120" s="49">
        <f t="shared" si="0"/>
        <v>8303.3333333333321</v>
      </c>
    </row>
    <row r="121" spans="21:24" x14ac:dyDescent="0.2">
      <c r="U121" s="49">
        <f>U114/6</f>
        <v>7833.333333333333</v>
      </c>
      <c r="V121" s="50">
        <f>V120+30</f>
        <v>150</v>
      </c>
      <c r="W121" s="49">
        <f>W114*5</f>
        <v>587.49999999999989</v>
      </c>
      <c r="X121" s="49">
        <f t="shared" si="0"/>
        <v>8420.8333333333321</v>
      </c>
    </row>
    <row r="122" spans="21:24" x14ac:dyDescent="0.2">
      <c r="U122" s="49">
        <f>U114/6</f>
        <v>7833.333333333333</v>
      </c>
      <c r="V122" s="50">
        <f>V121+30</f>
        <v>180</v>
      </c>
      <c r="W122" s="49">
        <f>W114*6</f>
        <v>704.99999999999989</v>
      </c>
      <c r="X122" s="49">
        <f t="shared" si="0"/>
        <v>8538.3333333333321</v>
      </c>
    </row>
    <row r="123" spans="21:24" x14ac:dyDescent="0.2">
      <c r="U123" s="49"/>
    </row>
  </sheetData>
  <mergeCells count="68">
    <mergeCell ref="F88:G88"/>
    <mergeCell ref="F99:G100"/>
    <mergeCell ref="B90:G90"/>
    <mergeCell ref="B91:C91"/>
    <mergeCell ref="B92:G92"/>
    <mergeCell ref="F70:G70"/>
    <mergeCell ref="C71:C72"/>
    <mergeCell ref="F71:G72"/>
    <mergeCell ref="A86:C87"/>
    <mergeCell ref="F102:G102"/>
    <mergeCell ref="B94:G95"/>
    <mergeCell ref="B97:C97"/>
    <mergeCell ref="E97:G97"/>
    <mergeCell ref="D98:D101"/>
    <mergeCell ref="F98:G98"/>
    <mergeCell ref="C99:C100"/>
    <mergeCell ref="B63:C63"/>
    <mergeCell ref="B64:G64"/>
    <mergeCell ref="F74:G74"/>
    <mergeCell ref="D86:D87"/>
    <mergeCell ref="E86:E87"/>
    <mergeCell ref="F86:F87"/>
    <mergeCell ref="G86:G87"/>
    <mergeCell ref="D70:D73"/>
    <mergeCell ref="F60:G60"/>
    <mergeCell ref="B66:G67"/>
    <mergeCell ref="B69:C69"/>
    <mergeCell ref="E69:G69"/>
    <mergeCell ref="D58:D59"/>
    <mergeCell ref="E58:E59"/>
    <mergeCell ref="F58:F59"/>
    <mergeCell ref="G58:G59"/>
    <mergeCell ref="A58:C59"/>
    <mergeCell ref="B62:G62"/>
    <mergeCell ref="B37:G38"/>
    <mergeCell ref="B40:C40"/>
    <mergeCell ref="E40:G40"/>
    <mergeCell ref="D41:D44"/>
    <mergeCell ref="F41:G41"/>
    <mergeCell ref="C42:C43"/>
    <mergeCell ref="F42:G43"/>
    <mergeCell ref="F45:G45"/>
    <mergeCell ref="G29:G30"/>
    <mergeCell ref="B33:G33"/>
    <mergeCell ref="B34:C34"/>
    <mergeCell ref="D29:D30"/>
    <mergeCell ref="E29:E30"/>
    <mergeCell ref="F29:F30"/>
    <mergeCell ref="F31:G31"/>
    <mergeCell ref="A29:C30"/>
    <mergeCell ref="B35:G35"/>
    <mergeCell ref="F17:G17"/>
    <mergeCell ref="E1:E2"/>
    <mergeCell ref="F14:G15"/>
    <mergeCell ref="F13:G13"/>
    <mergeCell ref="B7:G7"/>
    <mergeCell ref="B12:C12"/>
    <mergeCell ref="B9:G10"/>
    <mergeCell ref="E12:G12"/>
    <mergeCell ref="F1:F2"/>
    <mergeCell ref="D1:D2"/>
    <mergeCell ref="C14:C15"/>
    <mergeCell ref="B5:G5"/>
    <mergeCell ref="G1:G2"/>
    <mergeCell ref="D13:D16"/>
    <mergeCell ref="B6:C6"/>
    <mergeCell ref="F3:G3"/>
    <mergeCell ref="A1:C2"/>
  </mergeCells>
  <phoneticPr fontId="0" type="noConversion"/>
  <printOptions horizontalCentered="1" verticalCentered="1"/>
  <pageMargins left="0.19685039370078741" right="0.19685039370078741" top="0.59055118110236227" bottom="0.39370078740157483" header="0" footer="0.19685039370078741"/>
  <pageSetup scale="90" orientation="portrait" r:id="rId1"/>
  <headerFooter alignWithMargins="0">
    <oddFooter>&amp;R&amp;P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C00000"/>
  </sheetPr>
  <dimension ref="A1:K24"/>
  <sheetViews>
    <sheetView zoomScaleNormal="100" workbookViewId="0">
      <selection activeCell="I18" sqref="I18"/>
    </sheetView>
  </sheetViews>
  <sheetFormatPr baseColWidth="10" defaultColWidth="9.140625" defaultRowHeight="12.75" x14ac:dyDescent="0.2"/>
  <cols>
    <col min="1" max="1" width="1.7109375" style="89" customWidth="1"/>
    <col min="2" max="2" width="12.7109375" style="86" customWidth="1"/>
    <col min="3" max="5" width="10.85546875" style="86" customWidth="1"/>
    <col min="6" max="6" width="3.7109375" style="89" customWidth="1"/>
    <col min="7" max="7" width="12.7109375" style="89" customWidth="1"/>
    <col min="8" max="9" width="10.85546875" style="89" customWidth="1"/>
    <col min="10" max="10" width="14.5703125" style="89" customWidth="1"/>
    <col min="11" max="11" width="3" style="89" customWidth="1"/>
    <col min="12" max="12" width="4.5703125" style="1" customWidth="1"/>
    <col min="13" max="14" width="9.140625" style="1"/>
    <col min="15" max="15" width="12.28515625" style="1" bestFit="1" customWidth="1"/>
    <col min="16" max="19" width="9.140625" style="1"/>
    <col min="20" max="20" width="12.28515625" style="1" bestFit="1" customWidth="1"/>
    <col min="21" max="16384" width="9.140625" style="1"/>
  </cols>
  <sheetData>
    <row r="1" spans="1:11" ht="28.5" customHeight="1" x14ac:dyDescent="0.45">
      <c r="A1" s="142" t="s">
        <v>39</v>
      </c>
      <c r="B1" s="143"/>
      <c r="C1" s="143"/>
      <c r="D1" s="143"/>
      <c r="E1" s="96" t="s">
        <v>123</v>
      </c>
      <c r="F1" s="102"/>
      <c r="G1" s="145" t="s">
        <v>125</v>
      </c>
      <c r="H1" s="145"/>
      <c r="I1" s="144">
        <v>2567890.33</v>
      </c>
      <c r="J1" s="144"/>
      <c r="K1" s="74"/>
    </row>
    <row r="2" spans="1:11" s="2" customFormat="1" ht="15" customHeight="1" x14ac:dyDescent="0.2">
      <c r="A2" s="76"/>
      <c r="B2" s="77"/>
      <c r="C2" s="77"/>
      <c r="D2" s="77"/>
      <c r="E2" s="77"/>
      <c r="F2" s="78"/>
      <c r="G2" s="103"/>
      <c r="H2" s="79" t="s">
        <v>12</v>
      </c>
      <c r="I2" s="141">
        <f ca="1">TODAY()</f>
        <v>40511</v>
      </c>
      <c r="J2" s="141"/>
      <c r="K2" s="80"/>
    </row>
    <row r="3" spans="1:11" ht="2.25" hidden="1" customHeight="1" x14ac:dyDescent="0.2">
      <c r="A3" s="81"/>
      <c r="B3" s="82"/>
      <c r="C3" s="82"/>
      <c r="D3" s="82"/>
      <c r="E3" s="82"/>
      <c r="F3" s="83"/>
      <c r="G3" s="83"/>
      <c r="H3" s="83"/>
      <c r="I3" s="83"/>
      <c r="J3" s="83"/>
      <c r="K3" s="75"/>
    </row>
    <row r="4" spans="1:11" s="4" customFormat="1" ht="12.95" customHeight="1" x14ac:dyDescent="0.2">
      <c r="A4" s="84"/>
      <c r="B4" s="161" t="s">
        <v>129</v>
      </c>
      <c r="C4" s="161"/>
      <c r="D4" s="161"/>
      <c r="E4" s="161"/>
      <c r="F4" s="161"/>
      <c r="G4" s="161"/>
      <c r="H4" s="161"/>
      <c r="I4" s="161"/>
      <c r="J4" s="161"/>
      <c r="K4" s="85"/>
    </row>
    <row r="5" spans="1:11" s="101" customFormat="1" ht="12.95" customHeight="1" x14ac:dyDescent="0.2">
      <c r="A5" s="97"/>
      <c r="B5" s="162" t="s">
        <v>124</v>
      </c>
      <c r="C5" s="163"/>
      <c r="D5" s="164"/>
      <c r="E5" s="164"/>
      <c r="F5" s="165"/>
      <c r="G5" s="165"/>
      <c r="H5" s="98"/>
      <c r="I5" s="98"/>
      <c r="J5" s="99"/>
      <c r="K5" s="100"/>
    </row>
    <row r="6" spans="1:11" ht="15" customHeight="1" x14ac:dyDescent="0.2">
      <c r="A6" s="81"/>
      <c r="B6" s="166" t="s">
        <v>3</v>
      </c>
      <c r="C6" s="166"/>
      <c r="D6" s="166"/>
      <c r="E6" s="166"/>
      <c r="F6" s="86"/>
      <c r="G6" s="86"/>
      <c r="H6" s="86"/>
      <c r="I6" s="86"/>
      <c r="J6" s="86"/>
      <c r="K6" s="75"/>
    </row>
    <row r="7" spans="1:11" ht="15" customHeight="1" x14ac:dyDescent="0.2">
      <c r="A7" s="81"/>
      <c r="B7" s="156" t="str">
        <f>'hoja de trabajo '!E69</f>
        <v>UN MILLÓN DE PESOS 00/100 M.N.</v>
      </c>
      <c r="C7" s="156"/>
      <c r="D7" s="156"/>
      <c r="E7" s="156"/>
      <c r="F7" s="156"/>
      <c r="G7" s="156"/>
      <c r="H7" s="156"/>
      <c r="I7" s="156"/>
      <c r="J7" s="156"/>
      <c r="K7" s="75"/>
    </row>
    <row r="8" spans="1:11" ht="5.25" customHeight="1" x14ac:dyDescent="0.2">
      <c r="A8" s="81"/>
      <c r="B8" s="87"/>
      <c r="C8" s="87"/>
      <c r="D8" s="87"/>
      <c r="E8" s="87"/>
      <c r="F8" s="86"/>
      <c r="G8" s="86"/>
      <c r="H8" s="86"/>
      <c r="I8" s="86"/>
      <c r="J8" s="86"/>
      <c r="K8" s="75"/>
    </row>
    <row r="9" spans="1:11" ht="25.5" customHeight="1" x14ac:dyDescent="0.2">
      <c r="A9" s="81"/>
      <c r="B9" s="160" t="s">
        <v>122</v>
      </c>
      <c r="C9" s="160"/>
      <c r="D9" s="160"/>
      <c r="E9" s="160"/>
      <c r="F9" s="160"/>
      <c r="G9" s="160"/>
      <c r="H9" s="160"/>
      <c r="I9" s="160"/>
      <c r="J9" s="160"/>
      <c r="K9" s="75"/>
    </row>
    <row r="10" spans="1:11" ht="23.25" customHeight="1" x14ac:dyDescent="0.2">
      <c r="A10" s="81"/>
      <c r="B10" s="160"/>
      <c r="C10" s="160"/>
      <c r="D10" s="160"/>
      <c r="E10" s="160"/>
      <c r="F10" s="160"/>
      <c r="G10" s="160"/>
      <c r="H10" s="160"/>
      <c r="I10" s="160"/>
      <c r="J10" s="160"/>
      <c r="K10" s="75"/>
    </row>
    <row r="11" spans="1:11" ht="15" customHeight="1" x14ac:dyDescent="0.2">
      <c r="A11" s="81"/>
      <c r="B11" s="87"/>
      <c r="C11" s="87"/>
      <c r="D11" s="87"/>
      <c r="E11" s="87"/>
      <c r="F11" s="86"/>
      <c r="G11" s="86"/>
      <c r="H11" s="86"/>
      <c r="I11" s="86"/>
      <c r="J11" s="86"/>
      <c r="K11" s="75"/>
    </row>
    <row r="12" spans="1:11" ht="18.75" customHeight="1" x14ac:dyDescent="0.2">
      <c r="A12" s="81"/>
      <c r="B12" s="157" t="s">
        <v>4</v>
      </c>
      <c r="C12" s="158"/>
      <c r="D12" s="158"/>
      <c r="E12" s="159"/>
      <c r="F12" s="88"/>
      <c r="G12" s="157" t="s">
        <v>8</v>
      </c>
      <c r="H12" s="158"/>
      <c r="I12" s="158"/>
      <c r="J12" s="159"/>
      <c r="K12" s="75"/>
    </row>
    <row r="13" spans="1:11" ht="12.95" customHeight="1" x14ac:dyDescent="0.2">
      <c r="A13" s="81"/>
      <c r="B13" s="104" t="s">
        <v>7</v>
      </c>
      <c r="C13" s="139"/>
      <c r="D13" s="139"/>
      <c r="E13" s="140"/>
      <c r="F13" s="138"/>
      <c r="G13" s="104" t="s">
        <v>7</v>
      </c>
      <c r="H13" s="150"/>
      <c r="I13" s="150"/>
      <c r="J13" s="151"/>
      <c r="K13" s="75"/>
    </row>
    <row r="14" spans="1:11" ht="12.95" customHeight="1" x14ac:dyDescent="0.2">
      <c r="A14" s="81"/>
      <c r="B14" s="104" t="s">
        <v>6</v>
      </c>
      <c r="C14" s="152"/>
      <c r="D14" s="152"/>
      <c r="E14" s="153"/>
      <c r="F14" s="138"/>
      <c r="G14" s="104" t="s">
        <v>6</v>
      </c>
      <c r="H14" s="148"/>
      <c r="I14" s="148"/>
      <c r="J14" s="149"/>
      <c r="K14" s="75"/>
    </row>
    <row r="15" spans="1:11" ht="12.95" customHeight="1" x14ac:dyDescent="0.2">
      <c r="A15" s="81"/>
      <c r="B15" s="104"/>
      <c r="C15" s="152"/>
      <c r="D15" s="152"/>
      <c r="E15" s="153"/>
      <c r="F15" s="138"/>
      <c r="G15" s="104"/>
      <c r="H15" s="148"/>
      <c r="I15" s="148"/>
      <c r="J15" s="149"/>
      <c r="K15" s="75"/>
    </row>
    <row r="16" spans="1:11" ht="12.95" customHeight="1" x14ac:dyDescent="0.2">
      <c r="A16" s="81"/>
      <c r="B16" s="104" t="s">
        <v>9</v>
      </c>
      <c r="C16" s="154"/>
      <c r="D16" s="154"/>
      <c r="E16" s="155"/>
      <c r="F16" s="138"/>
      <c r="G16" s="104" t="s">
        <v>9</v>
      </c>
      <c r="H16" s="95"/>
      <c r="I16" s="95"/>
      <c r="J16" s="106"/>
      <c r="K16" s="75"/>
    </row>
    <row r="17" spans="1:11" ht="12.95" customHeight="1" x14ac:dyDescent="0.2">
      <c r="A17" s="81"/>
      <c r="B17" s="105" t="s">
        <v>5</v>
      </c>
      <c r="C17" s="146"/>
      <c r="D17" s="146"/>
      <c r="E17" s="147"/>
      <c r="F17" s="87"/>
      <c r="G17" s="105" t="s">
        <v>5</v>
      </c>
      <c r="H17" s="146"/>
      <c r="I17" s="146"/>
      <c r="J17" s="147"/>
      <c r="K17" s="75"/>
    </row>
    <row r="18" spans="1:11" ht="5.0999999999999996" customHeight="1" x14ac:dyDescent="0.2">
      <c r="A18" s="81"/>
      <c r="G18" s="77"/>
      <c r="H18" s="77"/>
      <c r="I18" s="77"/>
      <c r="J18" s="77"/>
      <c r="K18" s="75"/>
    </row>
    <row r="19" spans="1:11" ht="15" customHeight="1" x14ac:dyDescent="0.2">
      <c r="A19" s="81"/>
      <c r="F19" s="90" t="s">
        <v>10</v>
      </c>
      <c r="K19" s="75"/>
    </row>
    <row r="20" spans="1:11" ht="15" customHeight="1" x14ac:dyDescent="0.2">
      <c r="A20" s="81"/>
      <c r="I20" s="89" t="s">
        <v>126</v>
      </c>
      <c r="K20" s="75"/>
    </row>
    <row r="21" spans="1:11" ht="15" customHeight="1" x14ac:dyDescent="0.2">
      <c r="A21" s="81"/>
      <c r="B21" s="1"/>
      <c r="C21" s="1"/>
      <c r="D21" s="1"/>
      <c r="E21" s="1"/>
      <c r="F21" s="1"/>
      <c r="G21" s="1"/>
      <c r="H21" s="1"/>
      <c r="I21" s="1"/>
      <c r="J21" s="1"/>
      <c r="K21" s="75"/>
    </row>
    <row r="22" spans="1:11" ht="15" customHeight="1" thickBot="1" x14ac:dyDescent="0.25">
      <c r="A22" s="81"/>
      <c r="B22" s="91"/>
      <c r="C22" s="91"/>
      <c r="D22" s="91"/>
      <c r="E22" s="91"/>
      <c r="G22" s="92"/>
      <c r="H22" s="92"/>
      <c r="I22" s="92"/>
      <c r="J22" s="92"/>
      <c r="K22" s="75"/>
    </row>
    <row r="23" spans="1:11" ht="15" customHeight="1" x14ac:dyDescent="0.2">
      <c r="A23" s="81"/>
      <c r="K23" s="75"/>
    </row>
    <row r="24" spans="1:11" ht="15" customHeight="1" thickBot="1" x14ac:dyDescent="0.25">
      <c r="A24" s="93"/>
      <c r="B24" s="91"/>
      <c r="C24" s="91"/>
      <c r="D24" s="91"/>
      <c r="E24" s="91"/>
      <c r="F24" s="92"/>
      <c r="G24" s="92"/>
      <c r="H24" s="92"/>
      <c r="I24" s="92"/>
      <c r="J24" s="92"/>
      <c r="K24" s="94"/>
    </row>
  </sheetData>
  <mergeCells count="21">
    <mergeCell ref="B5:C5"/>
    <mergeCell ref="D5:E5"/>
    <mergeCell ref="F5:G5"/>
    <mergeCell ref="B6:E6"/>
    <mergeCell ref="G12:J12"/>
    <mergeCell ref="H17:J17"/>
    <mergeCell ref="H14:J15"/>
    <mergeCell ref="H13:J13"/>
    <mergeCell ref="C14:E15"/>
    <mergeCell ref="C16:E16"/>
    <mergeCell ref="C17:E17"/>
    <mergeCell ref="F13:F16"/>
    <mergeCell ref="C13:E13"/>
    <mergeCell ref="I2:J2"/>
    <mergeCell ref="A1:D1"/>
    <mergeCell ref="I1:J1"/>
    <mergeCell ref="G1:H1"/>
    <mergeCell ref="B7:J7"/>
    <mergeCell ref="B12:E12"/>
    <mergeCell ref="B9:J10"/>
    <mergeCell ref="B4:J4"/>
  </mergeCells>
  <phoneticPr fontId="0" type="noConversion"/>
  <printOptions horizontalCentered="1"/>
  <pageMargins left="0" right="0" top="0.59055118110236227" bottom="0.39370078740157483" header="0" footer="0"/>
  <pageSetup orientation="portrait" r:id="rId1"/>
  <headerFooter alignWithMargins="0">
    <oddFooter>&amp;R&amp;P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
  <sheetViews>
    <sheetView workbookViewId="0"/>
  </sheetViews>
  <sheetFormatPr baseColWidth="10" defaultRowHeight="12.75" x14ac:dyDescent="0.2"/>
  <sheetData/>
  <phoneticPr fontId="0"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L77"/>
  <sheetViews>
    <sheetView tabSelected="1" workbookViewId="0">
      <selection activeCell="J30" sqref="J30"/>
    </sheetView>
  </sheetViews>
  <sheetFormatPr baseColWidth="10" defaultColWidth="9.140625" defaultRowHeight="12.75" x14ac:dyDescent="0.2"/>
  <cols>
    <col min="1" max="1" width="5" style="59" customWidth="1"/>
    <col min="2" max="3" width="14" style="59" customWidth="1"/>
    <col min="4" max="4" width="2.85546875" style="59" customWidth="1"/>
    <col min="5" max="5" width="14.28515625" style="59" customWidth="1"/>
    <col min="6" max="6" width="12.7109375" style="59" customWidth="1"/>
    <col min="7" max="7" width="9.42578125" style="59" customWidth="1"/>
    <col min="8" max="8" width="10.42578125" style="59" customWidth="1"/>
    <col min="9" max="9" width="16.7109375" style="59" bestFit="1" customWidth="1"/>
    <col min="10" max="10" width="15.42578125" style="59" customWidth="1"/>
    <col min="11" max="11" width="20.140625" style="59" customWidth="1"/>
    <col min="12" max="12" width="9.140625" customWidth="1"/>
    <col min="13" max="16384" width="9.140625" style="59"/>
  </cols>
  <sheetData>
    <row r="1" spans="1:5" x14ac:dyDescent="0.2">
      <c r="A1" s="168" t="s">
        <v>57</v>
      </c>
      <c r="B1" s="169"/>
      <c r="C1" s="56"/>
      <c r="D1" s="57"/>
      <c r="E1" s="58" t="s">
        <v>128</v>
      </c>
    </row>
    <row r="2" spans="1:5" x14ac:dyDescent="0.2">
      <c r="A2" s="60">
        <v>0</v>
      </c>
      <c r="B2" s="61"/>
      <c r="C2" s="62"/>
      <c r="D2" s="61"/>
    </row>
    <row r="3" spans="1:5" x14ac:dyDescent="0.2">
      <c r="A3" s="60">
        <v>1</v>
      </c>
      <c r="B3" s="61" t="s">
        <v>58</v>
      </c>
      <c r="C3" s="62"/>
      <c r="D3" s="61"/>
    </row>
    <row r="4" spans="1:5" x14ac:dyDescent="0.2">
      <c r="A4" s="60">
        <v>2</v>
      </c>
      <c r="B4" s="61" t="s">
        <v>59</v>
      </c>
      <c r="C4" s="62"/>
      <c r="D4" s="61"/>
    </row>
    <row r="5" spans="1:5" x14ac:dyDescent="0.2">
      <c r="A5" s="60">
        <v>3</v>
      </c>
      <c r="B5" s="61" t="s">
        <v>60</v>
      </c>
      <c r="C5" s="62"/>
      <c r="D5" s="61"/>
    </row>
    <row r="6" spans="1:5" x14ac:dyDescent="0.2">
      <c r="A6" s="60">
        <v>4</v>
      </c>
      <c r="B6" s="61" t="s">
        <v>61</v>
      </c>
      <c r="C6" s="62"/>
      <c r="D6" s="61"/>
    </row>
    <row r="7" spans="1:5" x14ac:dyDescent="0.2">
      <c r="A7" s="60">
        <v>5</v>
      </c>
      <c r="B7" s="61" t="s">
        <v>62</v>
      </c>
      <c r="C7" s="62"/>
      <c r="D7" s="61"/>
    </row>
    <row r="8" spans="1:5" x14ac:dyDescent="0.2">
      <c r="A8" s="60">
        <v>6</v>
      </c>
      <c r="B8" s="61" t="s">
        <v>63</v>
      </c>
      <c r="C8" s="62"/>
      <c r="D8" s="61"/>
    </row>
    <row r="9" spans="1:5" x14ac:dyDescent="0.2">
      <c r="A9" s="60">
        <v>7</v>
      </c>
      <c r="B9" s="61" t="s">
        <v>64</v>
      </c>
      <c r="C9" s="62"/>
      <c r="D9" s="61"/>
    </row>
    <row r="10" spans="1:5" x14ac:dyDescent="0.2">
      <c r="A10" s="60">
        <v>8</v>
      </c>
      <c r="B10" s="61" t="s">
        <v>65</v>
      </c>
      <c r="C10" s="62"/>
      <c r="D10" s="61"/>
    </row>
    <row r="11" spans="1:5" x14ac:dyDescent="0.2">
      <c r="A11" s="60">
        <v>9</v>
      </c>
      <c r="B11" s="61" t="s">
        <v>66</v>
      </c>
      <c r="C11" s="62"/>
      <c r="D11" s="61"/>
    </row>
    <row r="12" spans="1:5" x14ac:dyDescent="0.2">
      <c r="A12" s="60">
        <v>10</v>
      </c>
      <c r="B12" s="61" t="s">
        <v>67</v>
      </c>
      <c r="C12" s="62"/>
      <c r="D12" s="61"/>
    </row>
    <row r="13" spans="1:5" x14ac:dyDescent="0.2">
      <c r="A13" s="60">
        <v>11</v>
      </c>
      <c r="B13" s="61" t="s">
        <v>68</v>
      </c>
      <c r="C13" s="62"/>
      <c r="D13" s="61"/>
    </row>
    <row r="14" spans="1:5" x14ac:dyDescent="0.2">
      <c r="A14" s="60">
        <v>12</v>
      </c>
      <c r="B14" s="61" t="s">
        <v>69</v>
      </c>
      <c r="C14" s="62"/>
      <c r="D14" s="61"/>
    </row>
    <row r="15" spans="1:5" x14ac:dyDescent="0.2">
      <c r="A15" s="60">
        <v>13</v>
      </c>
      <c r="B15" s="61" t="s">
        <v>70</v>
      </c>
      <c r="C15" s="62"/>
      <c r="D15" s="61"/>
    </row>
    <row r="16" spans="1:5" x14ac:dyDescent="0.2">
      <c r="A16" s="60">
        <v>14</v>
      </c>
      <c r="B16" s="61" t="s">
        <v>71</v>
      </c>
      <c r="C16" s="62"/>
      <c r="D16" s="61"/>
    </row>
    <row r="17" spans="1:4" x14ac:dyDescent="0.2">
      <c r="A17" s="60">
        <v>15</v>
      </c>
      <c r="B17" s="61" t="s">
        <v>72</v>
      </c>
      <c r="C17" s="62"/>
      <c r="D17" s="61"/>
    </row>
    <row r="18" spans="1:4" x14ac:dyDescent="0.2">
      <c r="A18" s="60">
        <v>16</v>
      </c>
      <c r="B18" s="107" t="s">
        <v>127</v>
      </c>
      <c r="C18" s="62"/>
      <c r="D18" s="61"/>
    </row>
    <row r="19" spans="1:4" x14ac:dyDescent="0.2">
      <c r="A19" s="60">
        <v>17</v>
      </c>
      <c r="B19" s="61" t="s">
        <v>73</v>
      </c>
      <c r="C19" s="62"/>
      <c r="D19" s="61"/>
    </row>
    <row r="20" spans="1:4" x14ac:dyDescent="0.2">
      <c r="A20" s="60">
        <v>18</v>
      </c>
      <c r="B20" s="61" t="s">
        <v>74</v>
      </c>
      <c r="C20" s="62"/>
      <c r="D20" s="61"/>
    </row>
    <row r="21" spans="1:4" x14ac:dyDescent="0.2">
      <c r="A21" s="60">
        <v>19</v>
      </c>
      <c r="B21" s="61" t="s">
        <v>75</v>
      </c>
      <c r="C21" s="62"/>
      <c r="D21" s="61"/>
    </row>
    <row r="22" spans="1:4" x14ac:dyDescent="0.2">
      <c r="A22" s="60">
        <v>20</v>
      </c>
      <c r="B22" s="61" t="s">
        <v>76</v>
      </c>
      <c r="C22" s="62"/>
      <c r="D22" s="61"/>
    </row>
    <row r="23" spans="1:4" x14ac:dyDescent="0.2">
      <c r="A23" s="60">
        <v>21</v>
      </c>
      <c r="B23" s="61" t="s">
        <v>77</v>
      </c>
      <c r="C23" s="62"/>
      <c r="D23" s="61"/>
    </row>
    <row r="24" spans="1:4" x14ac:dyDescent="0.2">
      <c r="A24" s="60">
        <v>22</v>
      </c>
      <c r="B24" s="61" t="s">
        <v>78</v>
      </c>
      <c r="C24" s="62"/>
      <c r="D24" s="61"/>
    </row>
    <row r="25" spans="1:4" x14ac:dyDescent="0.2">
      <c r="A25" s="60">
        <v>23</v>
      </c>
      <c r="B25" s="61" t="s">
        <v>79</v>
      </c>
      <c r="C25" s="62"/>
      <c r="D25" s="61"/>
    </row>
    <row r="26" spans="1:4" x14ac:dyDescent="0.2">
      <c r="A26" s="60">
        <v>24</v>
      </c>
      <c r="B26" s="61" t="s">
        <v>80</v>
      </c>
      <c r="C26" s="62"/>
      <c r="D26" s="61"/>
    </row>
    <row r="27" spans="1:4" x14ac:dyDescent="0.2">
      <c r="A27" s="60">
        <v>25</v>
      </c>
      <c r="B27" s="61" t="s">
        <v>81</v>
      </c>
      <c r="C27" s="62"/>
      <c r="D27" s="61"/>
    </row>
    <row r="28" spans="1:4" x14ac:dyDescent="0.2">
      <c r="A28" s="60">
        <v>26</v>
      </c>
      <c r="B28" s="61" t="s">
        <v>82</v>
      </c>
      <c r="C28" s="62"/>
      <c r="D28" s="61"/>
    </row>
    <row r="29" spans="1:4" x14ac:dyDescent="0.2">
      <c r="A29" s="60">
        <v>27</v>
      </c>
      <c r="B29" s="61" t="s">
        <v>83</v>
      </c>
      <c r="C29" s="62"/>
      <c r="D29" s="61"/>
    </row>
    <row r="30" spans="1:4" x14ac:dyDescent="0.2">
      <c r="A30" s="60">
        <v>28</v>
      </c>
      <c r="B30" s="61" t="s">
        <v>84</v>
      </c>
      <c r="C30" s="62"/>
      <c r="D30" s="61"/>
    </row>
    <row r="31" spans="1:4" x14ac:dyDescent="0.2">
      <c r="A31" s="60">
        <v>29</v>
      </c>
      <c r="B31" s="61" t="s">
        <v>85</v>
      </c>
      <c r="C31" s="62"/>
      <c r="D31" s="61"/>
    </row>
    <row r="32" spans="1:4" x14ac:dyDescent="0.2">
      <c r="A32" s="60">
        <v>30</v>
      </c>
      <c r="B32" s="61" t="s">
        <v>86</v>
      </c>
      <c r="C32" s="62"/>
      <c r="D32" s="61"/>
    </row>
    <row r="33" spans="1:4" x14ac:dyDescent="0.2">
      <c r="A33" s="60">
        <v>40</v>
      </c>
      <c r="B33" s="61" t="s">
        <v>87</v>
      </c>
      <c r="C33" s="62"/>
      <c r="D33" s="61"/>
    </row>
    <row r="34" spans="1:4" x14ac:dyDescent="0.2">
      <c r="A34" s="60">
        <v>50</v>
      </c>
      <c r="B34" s="61" t="s">
        <v>88</v>
      </c>
      <c r="C34" s="62"/>
      <c r="D34" s="61"/>
    </row>
    <row r="35" spans="1:4" x14ac:dyDescent="0.2">
      <c r="A35" s="60">
        <v>60</v>
      </c>
      <c r="B35" s="61" t="s">
        <v>89</v>
      </c>
      <c r="C35" s="62"/>
      <c r="D35" s="61"/>
    </row>
    <row r="36" spans="1:4" x14ac:dyDescent="0.2">
      <c r="A36" s="60">
        <v>70</v>
      </c>
      <c r="B36" s="61" t="s">
        <v>90</v>
      </c>
      <c r="C36" s="62"/>
      <c r="D36" s="61"/>
    </row>
    <row r="37" spans="1:4" x14ac:dyDescent="0.2">
      <c r="A37" s="60">
        <v>80</v>
      </c>
      <c r="B37" s="61" t="s">
        <v>91</v>
      </c>
      <c r="C37" s="62"/>
      <c r="D37" s="61"/>
    </row>
    <row r="38" spans="1:4" x14ac:dyDescent="0.2">
      <c r="A38" s="60">
        <v>90</v>
      </c>
      <c r="B38" s="61" t="s">
        <v>92</v>
      </c>
      <c r="C38" s="62"/>
      <c r="D38" s="61"/>
    </row>
    <row r="39" spans="1:4" x14ac:dyDescent="0.2">
      <c r="A39" s="60">
        <v>100</v>
      </c>
      <c r="B39" s="61" t="s">
        <v>93</v>
      </c>
      <c r="C39" s="62" t="s">
        <v>94</v>
      </c>
    </row>
    <row r="40" spans="1:4" x14ac:dyDescent="0.2">
      <c r="A40" s="60">
        <v>200</v>
      </c>
      <c r="B40" s="61" t="s">
        <v>95</v>
      </c>
      <c r="C40" s="62"/>
    </row>
    <row r="41" spans="1:4" x14ac:dyDescent="0.2">
      <c r="A41" s="60">
        <v>300</v>
      </c>
      <c r="B41" s="61" t="s">
        <v>96</v>
      </c>
      <c r="C41" s="62"/>
    </row>
    <row r="42" spans="1:4" x14ac:dyDescent="0.2">
      <c r="A42" s="60">
        <v>400</v>
      </c>
      <c r="B42" s="61" t="s">
        <v>97</v>
      </c>
      <c r="C42" s="62"/>
    </row>
    <row r="43" spans="1:4" x14ac:dyDescent="0.2">
      <c r="A43" s="60">
        <v>500</v>
      </c>
      <c r="B43" s="61" t="s">
        <v>98</v>
      </c>
      <c r="C43" s="62"/>
    </row>
    <row r="44" spans="1:4" x14ac:dyDescent="0.2">
      <c r="A44" s="60">
        <v>600</v>
      </c>
      <c r="B44" s="61" t="s">
        <v>99</v>
      </c>
      <c r="C44" s="62"/>
    </row>
    <row r="45" spans="1:4" x14ac:dyDescent="0.2">
      <c r="A45" s="60">
        <v>700</v>
      </c>
      <c r="B45" s="61" t="s">
        <v>100</v>
      </c>
      <c r="C45" s="62"/>
    </row>
    <row r="46" spans="1:4" x14ac:dyDescent="0.2">
      <c r="A46" s="60">
        <v>800</v>
      </c>
      <c r="B46" s="61" t="s">
        <v>101</v>
      </c>
      <c r="C46" s="62"/>
    </row>
    <row r="47" spans="1:4" ht="13.5" thickBot="1" x14ac:dyDescent="0.25">
      <c r="A47" s="63">
        <v>900</v>
      </c>
      <c r="B47" s="64" t="s">
        <v>102</v>
      </c>
      <c r="C47" s="65"/>
    </row>
    <row r="54" spans="5:11" x14ac:dyDescent="0.2">
      <c r="E54" s="170" t="s">
        <v>103</v>
      </c>
      <c r="F54" s="170"/>
      <c r="G54" s="170"/>
      <c r="H54" s="170"/>
      <c r="I54" s="170"/>
      <c r="J54" s="170"/>
      <c r="K54" s="170"/>
    </row>
    <row r="55" spans="5:11" x14ac:dyDescent="0.2">
      <c r="E55" s="66" t="s">
        <v>104</v>
      </c>
      <c r="F55" s="66" t="s">
        <v>105</v>
      </c>
      <c r="G55" s="66" t="s">
        <v>106</v>
      </c>
      <c r="H55" s="66" t="s">
        <v>107</v>
      </c>
      <c r="I55" s="66" t="s">
        <v>108</v>
      </c>
      <c r="J55" s="66" t="s">
        <v>109</v>
      </c>
      <c r="K55" s="66" t="s">
        <v>110</v>
      </c>
    </row>
    <row r="56" spans="5:11" x14ac:dyDescent="0.2">
      <c r="E56" s="67">
        <f>INT(F67/1000000)</f>
        <v>1</v>
      </c>
      <c r="F56" s="172" t="s">
        <v>111</v>
      </c>
      <c r="G56" s="68">
        <v>100</v>
      </c>
      <c r="H56" s="69">
        <f>INT(E56/G56)*G56</f>
        <v>0</v>
      </c>
      <c r="I56" s="59" t="str">
        <f>IF(H56=0, "", IF( ISNA( VLOOKUP(E56,$A$2:$C$47,2,FALSE) ), "", VLOOKUP(E56,$A$2:$C$47,2,FALSE) ) )</f>
        <v/>
      </c>
      <c r="J56" s="59" t="str">
        <f>IF(OR(H56=0,I56&lt;&gt;""), "", VLOOKUP(H56,$A$2:$C$47,IF(H56=100, 3, 2),FALSE) )</f>
        <v/>
      </c>
      <c r="K56" s="59" t="str">
        <f>I56&amp;J56</f>
        <v/>
      </c>
    </row>
    <row r="57" spans="5:11" x14ac:dyDescent="0.2">
      <c r="E57" s="67">
        <f>E56-H56</f>
        <v>1</v>
      </c>
      <c r="F57" s="59" t="s">
        <v>112</v>
      </c>
      <c r="G57" s="68">
        <v>10</v>
      </c>
      <c r="H57" s="69">
        <f>INT(E57/G57)*G57</f>
        <v>0</v>
      </c>
      <c r="I57" s="59" t="str">
        <f>IF( H57=0, "", IF( ISNA( VLOOKUP(E57,$A$2:$C$47,2,FALSE) ), "", VLOOKUP(E57,$A$2:$C$47,2,FALSE) ) )</f>
        <v/>
      </c>
      <c r="J57" s="59" t="str">
        <f>IF(OR(H57=0,I57&lt;&gt;""), "", VLOOKUP(H57,$A$2:$C$47,2,FALSE) )</f>
        <v/>
      </c>
      <c r="K57" s="59" t="str">
        <f t="shared" ref="K56:K61" si="0">I57&amp;J57</f>
        <v/>
      </c>
    </row>
    <row r="58" spans="5:11" x14ac:dyDescent="0.2">
      <c r="E58" s="67">
        <f>IF(I57&lt;&gt;"", 0, E57-H57)</f>
        <v>1</v>
      </c>
      <c r="F58" s="59" t="s">
        <v>113</v>
      </c>
      <c r="G58" s="68">
        <v>1</v>
      </c>
      <c r="H58" s="69">
        <f>INT(E58/G58)</f>
        <v>1</v>
      </c>
      <c r="I58" s="59" t="str">
        <f>IF(AND(H57&gt;0, H58&gt;0), "y ", "")</f>
        <v/>
      </c>
      <c r="J58" s="59" t="str">
        <f>IF(H58=0, "", VLOOKUP(H58,$A$2:$C$47,2,FALSE) ) &amp; IF(H58+H57+H56&gt;0, IF(H58+H57+H56&gt;1, " millones", " millón"), "")</f>
        <v>un millón</v>
      </c>
      <c r="K58" s="59" t="str">
        <f t="shared" si="0"/>
        <v>un millón</v>
      </c>
    </row>
    <row r="59" spans="5:11" x14ac:dyDescent="0.2">
      <c r="E59" s="67">
        <f>INT((F67-(INT(F67/1000000)*1000000))/1000)</f>
        <v>0</v>
      </c>
      <c r="F59" s="59" t="s">
        <v>111</v>
      </c>
      <c r="G59" s="68">
        <v>100</v>
      </c>
      <c r="H59" s="69">
        <f>INT(E59/G59)*G59</f>
        <v>0</v>
      </c>
      <c r="I59" s="59" t="str">
        <f>IF(H59=0, "", IF( ISNA( VLOOKUP(E59,$A$2:$C$47,2,FALSE) ), "", VLOOKUP(E59,$A$2:$C$47,2,FALSE) ) )</f>
        <v/>
      </c>
      <c r="J59" s="59" t="str">
        <f>IF(OR(H59=0,I59&lt;&gt;""), "", VLOOKUP(H59,$A$2:$C$47,IF(H59=100, 3, 2),FALSE) )</f>
        <v/>
      </c>
      <c r="K59" s="59" t="str">
        <f t="shared" si="0"/>
        <v/>
      </c>
    </row>
    <row r="60" spans="5:11" x14ac:dyDescent="0.2">
      <c r="E60" s="67">
        <f>E59-H59</f>
        <v>0</v>
      </c>
      <c r="F60" s="59" t="s">
        <v>112</v>
      </c>
      <c r="G60" s="68">
        <v>10</v>
      </c>
      <c r="H60" s="69">
        <f>INT(E60/G60)*G60</f>
        <v>0</v>
      </c>
      <c r="I60" s="59" t="str">
        <f>IF( H60=0, "", IF( ISNA( VLOOKUP(E60,$A$2:$C$47,2,FALSE) ), "", VLOOKUP(E60,$A$2:$C$47,2,FALSE) ) )</f>
        <v/>
      </c>
      <c r="J60" s="59" t="str">
        <f>IF(OR(H60=0,I60&lt;&gt;""), "", VLOOKUP(H60,$A$2:$C$47,2,FALSE) )</f>
        <v/>
      </c>
      <c r="K60" s="59" t="str">
        <f>I60&amp;J60</f>
        <v/>
      </c>
    </row>
    <row r="61" spans="5:11" x14ac:dyDescent="0.2">
      <c r="E61" s="67">
        <f>IF(I60&lt;&gt;"", 0, E60-H60)</f>
        <v>0</v>
      </c>
      <c r="F61" s="59" t="s">
        <v>113</v>
      </c>
      <c r="G61" s="68">
        <v>1</v>
      </c>
      <c r="H61" s="69">
        <f>INT(E61/G61)</f>
        <v>0</v>
      </c>
      <c r="I61" s="59" t="str">
        <f>IF(AND(H60&gt;0, H61&gt;0), "y ", "")</f>
        <v/>
      </c>
      <c r="J61" s="59" t="str">
        <f>IF(H61=0, "", VLOOKUP(H61,$A$2:$C$47,2,FALSE) ) &amp; IF(H61+H60+H59&gt;0, " mil", "")</f>
        <v/>
      </c>
      <c r="K61" s="59" t="str">
        <f t="shared" si="0"/>
        <v/>
      </c>
    </row>
    <row r="62" spans="5:11" x14ac:dyDescent="0.2">
      <c r="E62" s="67">
        <f>INT( F67 - INT(F67/1000)*1000 )</f>
        <v>0</v>
      </c>
      <c r="F62" s="59" t="s">
        <v>111</v>
      </c>
      <c r="G62" s="68">
        <v>100</v>
      </c>
      <c r="H62" s="69">
        <f>INT(E62/G62)*G62</f>
        <v>0</v>
      </c>
      <c r="I62" s="59" t="str">
        <f>IF(H62=0, "", IF( ISNA( VLOOKUP(E62,$A$2:$C$47,2,FALSE) ), "", VLOOKUP(E62,$A$2:$C$47,2,FALSE) ) )</f>
        <v/>
      </c>
      <c r="J62" s="59" t="str">
        <f>IF(OR(H62=0,I62&lt;&gt;""), "", VLOOKUP(H62,$A$2:$C$47,IF(H62=100, 3, 2),FALSE) )</f>
        <v/>
      </c>
      <c r="K62" s="59" t="str">
        <f>I62&amp;J62</f>
        <v/>
      </c>
    </row>
    <row r="63" spans="5:11" x14ac:dyDescent="0.2">
      <c r="E63" s="67">
        <f>E62-H62</f>
        <v>0</v>
      </c>
      <c r="F63" s="59" t="s">
        <v>112</v>
      </c>
      <c r="G63" s="68">
        <v>10</v>
      </c>
      <c r="H63" s="69">
        <f>INT(E63/G63)*G63</f>
        <v>0</v>
      </c>
      <c r="I63" s="59" t="str">
        <f>IF( H63=0, "", IF( ISNA( VLOOKUP(E63,$A$2:$C$47,2,FALSE) ), "", VLOOKUP(E63,$A$2:$C$47,2,FALSE) ) )</f>
        <v/>
      </c>
      <c r="J63" s="59" t="str">
        <f>IF(OR(H63=0,I63&lt;&gt;""), "", VLOOKUP(H63,$A$2:$C$47,2,FALSE) )</f>
        <v/>
      </c>
      <c r="K63" s="59" t="str">
        <f>I63&amp;J63</f>
        <v/>
      </c>
    </row>
    <row r="64" spans="5:11" x14ac:dyDescent="0.2">
      <c r="E64" s="67">
        <f>IF(I63&lt;&gt;"", 0, E63-H63)</f>
        <v>0</v>
      </c>
      <c r="F64" s="59" t="s">
        <v>113</v>
      </c>
      <c r="G64" s="68">
        <v>1</v>
      </c>
      <c r="H64" s="69">
        <f>INT(E64/G64)</f>
        <v>0</v>
      </c>
      <c r="I64" s="59" t="str">
        <f>IF(AND(H63&gt;0, H64&gt;0), "y ", "")</f>
        <v/>
      </c>
      <c r="J64" s="59" t="str">
        <f>IF(H64=0, "", VLOOKUP(H64,$A$2:$C$47,2,FALSE) )</f>
        <v/>
      </c>
      <c r="K64" s="59" t="str">
        <f>I64&amp;J64</f>
        <v/>
      </c>
    </row>
    <row r="65" spans="5:11" x14ac:dyDescent="0.2">
      <c r="E65" s="70">
        <f>( F67-INT(F67) ) * 100</f>
        <v>0</v>
      </c>
      <c r="F65" s="59" t="s">
        <v>114</v>
      </c>
      <c r="G65" s="68"/>
      <c r="H65" s="69"/>
      <c r="I65" s="59" t="str">
        <f>IF( AND(SUM(E56:E58)&gt;0, SUM(E59:E64)=0), "de ", "") &amp;      IF( F67=1, $G$72, $G$73) &amp; IF(E65=0, " 00", TEXT(E65," 00") )</f>
        <v>de PESOS 00</v>
      </c>
      <c r="J65" s="59" t="str">
        <f>"/100 " &amp; $G$74</f>
        <v xml:space="preserve">/100 M.N. </v>
      </c>
      <c r="K65" s="59" t="str">
        <f>I65&amp;J65</f>
        <v xml:space="preserve">de PESOS 00/100 M.N. </v>
      </c>
    </row>
    <row r="66" spans="5:11" ht="13.5" thickBot="1" x14ac:dyDescent="0.25">
      <c r="E66" s="61" t="str">
        <f>TRIM(K56&amp;" "&amp;K57&amp;" "&amp;K58&amp;" "&amp;K59&amp;" "&amp;K60&amp;" "&amp;K61&amp;" "&amp;K62&amp;" "&amp;K63&amp;" "&amp;K64&amp;" "&amp;K65)</f>
        <v>un millón de PESOS 00/100 M.N.</v>
      </c>
      <c r="F66" s="61"/>
      <c r="G66" s="61"/>
      <c r="H66" s="61"/>
      <c r="I66" s="61"/>
      <c r="J66" s="61"/>
      <c r="K66" s="61"/>
    </row>
    <row r="67" spans="5:11" x14ac:dyDescent="0.2">
      <c r="E67" s="55" t="s">
        <v>115</v>
      </c>
      <c r="F67" s="171">
        <v>1000000</v>
      </c>
      <c r="G67" s="171"/>
      <c r="H67" s="71"/>
      <c r="I67" s="72"/>
      <c r="J67" s="72"/>
      <c r="K67" s="73"/>
    </row>
    <row r="68" spans="5:11" x14ac:dyDescent="0.2">
      <c r="E68" s="60" t="str">
        <f>REPLACE(E66,1,1,UPPER(LEFT(E66,1)))</f>
        <v>Un millón de PESOS 00/100 M.N.</v>
      </c>
      <c r="F68" s="61"/>
      <c r="G68" s="61"/>
      <c r="H68" s="61"/>
      <c r="I68" s="61"/>
      <c r="J68" s="61"/>
      <c r="K68" s="62"/>
    </row>
    <row r="69" spans="5:11" ht="13.5" thickBot="1" x14ac:dyDescent="0.25">
      <c r="E69" s="63" t="str">
        <f>UPPER(E66)</f>
        <v>UN MILLÓN DE PESOS 00/100 M.N.</v>
      </c>
      <c r="F69" s="64"/>
      <c r="G69" s="64"/>
      <c r="H69" s="64"/>
      <c r="I69" s="64"/>
      <c r="J69" s="64"/>
      <c r="K69" s="65"/>
    </row>
    <row r="72" spans="5:11" x14ac:dyDescent="0.2">
      <c r="E72" s="58" t="s">
        <v>116</v>
      </c>
      <c r="G72" s="59" t="s">
        <v>117</v>
      </c>
    </row>
    <row r="73" spans="5:11" x14ac:dyDescent="0.2">
      <c r="E73" s="58" t="s">
        <v>118</v>
      </c>
      <c r="G73" s="59" t="s">
        <v>119</v>
      </c>
    </row>
    <row r="74" spans="5:11" x14ac:dyDescent="0.2">
      <c r="E74" s="58" t="s">
        <v>120</v>
      </c>
      <c r="G74" s="59" t="s">
        <v>121</v>
      </c>
    </row>
    <row r="77" spans="5:11" x14ac:dyDescent="0.2">
      <c r="F77" s="167"/>
      <c r="G77" s="167"/>
      <c r="H77" s="167"/>
    </row>
  </sheetData>
  <mergeCells count="4">
    <mergeCell ref="F77:H77"/>
    <mergeCell ref="A1:B1"/>
    <mergeCell ref="E54:K54"/>
    <mergeCell ref="F67:G67"/>
  </mergeCells>
  <phoneticPr fontId="0" type="noConversion"/>
  <pageMargins left="0.75" right="0.75" top="1" bottom="1" header="0" footer="0"/>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40</vt:i4>
      </vt:variant>
    </vt:vector>
  </HeadingPairs>
  <TitlesOfParts>
    <vt:vector size="50" baseType="lpstr">
      <vt:lpstr>PAG. 4 AÑOS 180,000</vt:lpstr>
      <vt:lpstr>PAG. 4 AÑOS   160,000</vt:lpstr>
      <vt:lpstr>PAG. 4 AÑOS 150,000</vt:lpstr>
      <vt:lpstr>PAG. 3 AÑOS 180,000</vt:lpstr>
      <vt:lpstr>PAG. 4 AÑOS 180,000 DIFERIDOS</vt:lpstr>
      <vt:lpstr>PAG. 4 AÑOS 200,000</vt:lpstr>
      <vt:lpstr>PAG. 4 AÑOS 140000</vt:lpstr>
      <vt:lpstr>PAGARES ANUALES</vt:lpstr>
      <vt:lpstr>Hoja1</vt:lpstr>
      <vt:lpstr>hoja de trabajo </vt:lpstr>
      <vt:lpstr>'PAG. 3 AÑOS 180,000'!Área_de_impresión</vt:lpstr>
      <vt:lpstr>'PAG. 4 AÑOS   160,000'!Área_de_impresión</vt:lpstr>
      <vt:lpstr>'PAG. 4 AÑOS 140000'!Área_de_impresión</vt:lpstr>
      <vt:lpstr>'PAG. 4 AÑOS 150,000'!Área_de_impresión</vt:lpstr>
      <vt:lpstr>'PAG. 4 AÑOS 180,000'!Área_de_impresión</vt:lpstr>
      <vt:lpstr>'PAG. 4 AÑOS 180,000 DIFERIDOS'!Área_de_impresión</vt:lpstr>
      <vt:lpstr>'PAG. 4 AÑOS 200,000'!Área_de_impresión</vt:lpstr>
      <vt:lpstr>'PAGARES ANUALES'!Área_de_impresión</vt:lpstr>
      <vt:lpstr>'PAG. 3 AÑOS 180,000'!TABLE</vt:lpstr>
      <vt:lpstr>'PAG. 4 AÑOS   160,000'!TABLE</vt:lpstr>
      <vt:lpstr>'PAG. 4 AÑOS 140000'!TABLE</vt:lpstr>
      <vt:lpstr>'PAG. 4 AÑOS 150,000'!TABLE</vt:lpstr>
      <vt:lpstr>'PAG. 4 AÑOS 180,000'!TABLE</vt:lpstr>
      <vt:lpstr>'PAG. 4 AÑOS 180,000 DIFERIDOS'!TABLE</vt:lpstr>
      <vt:lpstr>'PAG. 4 AÑOS 200,000'!TABLE</vt:lpstr>
      <vt:lpstr>'PAGARES ANUALES'!TABLE</vt:lpstr>
      <vt:lpstr>'PAG. 3 AÑOS 180,000'!TABLE_10</vt:lpstr>
      <vt:lpstr>'PAG. 4 AÑOS   160,000'!TABLE_10</vt:lpstr>
      <vt:lpstr>'PAG. 4 AÑOS 140000'!TABLE_10</vt:lpstr>
      <vt:lpstr>'PAG. 4 AÑOS 150,000'!TABLE_10</vt:lpstr>
      <vt:lpstr>'PAG. 4 AÑOS 180,000'!TABLE_10</vt:lpstr>
      <vt:lpstr>'PAG. 4 AÑOS 180,000 DIFERIDOS'!TABLE_10</vt:lpstr>
      <vt:lpstr>'PAG. 4 AÑOS 200,000'!TABLE_10</vt:lpstr>
      <vt:lpstr>'PAGARES ANUALES'!TABLE_10</vt:lpstr>
      <vt:lpstr>'PAG. 3 AÑOS 180,000'!TABLE_2</vt:lpstr>
      <vt:lpstr>'PAG. 4 AÑOS   160,000'!TABLE_2</vt:lpstr>
      <vt:lpstr>'PAG. 4 AÑOS 140000'!TABLE_2</vt:lpstr>
      <vt:lpstr>'PAG. 4 AÑOS 150,000'!TABLE_2</vt:lpstr>
      <vt:lpstr>'PAG. 4 AÑOS 180,000'!TABLE_2</vt:lpstr>
      <vt:lpstr>'PAG. 4 AÑOS 180,000 DIFERIDOS'!TABLE_2</vt:lpstr>
      <vt:lpstr>'PAG. 4 AÑOS 200,000'!TABLE_2</vt:lpstr>
      <vt:lpstr>'PAGARES ANUALES'!TABLE_2</vt:lpstr>
      <vt:lpstr>'PAG. 3 AÑOS 180,000'!TABLE_3</vt:lpstr>
      <vt:lpstr>'PAG. 4 AÑOS   160,000'!TABLE_3</vt:lpstr>
      <vt:lpstr>'PAG. 4 AÑOS 140000'!TABLE_3</vt:lpstr>
      <vt:lpstr>'PAG. 4 AÑOS 150,000'!TABLE_3</vt:lpstr>
      <vt:lpstr>'PAG. 4 AÑOS 180,000'!TABLE_3</vt:lpstr>
      <vt:lpstr>'PAG. 4 AÑOS 180,000 DIFERIDOS'!TABLE_3</vt:lpstr>
      <vt:lpstr>'PAG. 4 AÑOS 200,000'!TABLE_3</vt:lpstr>
      <vt:lpstr>'PAGARES ANUALES'!TABLE_3</vt:lpstr>
    </vt:vector>
  </TitlesOfParts>
  <Company>Me&amp;Ta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C.P.C y M.I Rogelio Martinez Santana</dc:creator>
  <cp:lastModifiedBy>C.P.C Rogelio Martinez Santana</cp:lastModifiedBy>
  <cp:lastPrinted>2007-04-11T17:01:21Z</cp:lastPrinted>
  <dcterms:created xsi:type="dcterms:W3CDTF">1996-11-27T10:00:04Z</dcterms:created>
  <dcterms:modified xsi:type="dcterms:W3CDTF">2010-11-30T00:09:13Z</dcterms:modified>
</cp:coreProperties>
</file>